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T:\Texte\Hahn\GIS DÜREN\Berufskolleg Jülich FP\TWP\"/>
    </mc:Choice>
  </mc:AlternateContent>
  <xr:revisionPtr revIDLastSave="0" documentId="13_ncr:1_{D31E1FDE-17D5-4E7F-892C-5F06120556DC}" xr6:coauthVersionLast="47" xr6:coauthVersionMax="47" xr10:uidLastSave="{00000000-0000-0000-0000-000000000000}"/>
  <bookViews>
    <workbookView xWindow="-28920" yWindow="-120" windowWidth="29040" windowHeight="15225" xr2:uid="{00000000-000D-0000-FFFF-FFFF00000000}"/>
  </bookViews>
  <sheets>
    <sheet name="Tragwerksplanung" sheetId="1" r:id="rId1"/>
  </sheets>
  <definedNames>
    <definedName name="_xlnm.Print_Area" localSheetId="0">Tragwerksplanung!$A$1:$H$54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H33" i="1"/>
  <c r="H52" i="1"/>
  <c r="H54" i="1" s="1"/>
  <c r="H36" i="1" l="1"/>
  <c r="H35" i="1"/>
  <c r="H32" i="1"/>
  <c r="H31" i="1"/>
  <c r="H30" i="1"/>
  <c r="H29" i="1"/>
  <c r="H28" i="1"/>
  <c r="H20" i="1"/>
  <c r="H22" i="1" s="1"/>
  <c r="H15" i="1"/>
  <c r="H14" i="1"/>
  <c r="H10" i="1"/>
  <c r="F9" i="1"/>
  <c r="F8" i="1"/>
  <c r="H16" i="1" l="1"/>
  <c r="B20" i="1" s="1"/>
  <c r="F10" i="1"/>
  <c r="H37" i="1"/>
  <c r="H21" i="1"/>
  <c r="H23" i="1" s="1"/>
  <c r="H24" i="1" l="1"/>
  <c r="H25" i="1" s="1"/>
  <c r="H39" i="1" s="1"/>
  <c r="H40" i="1" s="1"/>
  <c r="H41" i="1" s="1"/>
  <c r="H43" i="1" l="1"/>
  <c r="H44" i="1" s="1"/>
  <c r="H56" i="1" s="1"/>
</calcChain>
</file>

<file path=xl/sharedStrings.xml><?xml version="1.0" encoding="utf-8"?>
<sst xmlns="http://schemas.openxmlformats.org/spreadsheetml/2006/main" count="66" uniqueCount="57">
  <si>
    <t>BKJ-033 - Modernisierung Berufskolleg Jülich</t>
  </si>
  <si>
    <t>Honorar gem. HOAI 2021 Tragwerksplanung - LP 1 bis 6</t>
  </si>
  <si>
    <t xml:space="preserve">Vorläufige Projektkosten </t>
  </si>
  <si>
    <t>brutto</t>
  </si>
  <si>
    <t>netto</t>
  </si>
  <si>
    <t>Baukonstruktion</t>
  </si>
  <si>
    <t>KG 300</t>
  </si>
  <si>
    <t>KG 400</t>
  </si>
  <si>
    <t>Summe</t>
  </si>
  <si>
    <t>Tragwerksplanung: Vorläufige anrechnenbare Kosten (netto)</t>
  </si>
  <si>
    <t>zu 55 % anrechenbar</t>
  </si>
  <si>
    <t>KG 400 (Technikanteil)</t>
  </si>
  <si>
    <t>zu 10 % anrechenbar</t>
  </si>
  <si>
    <t>Vorläufig anrechenbare Kosten (netto) Tragwerksplanung gesamt</t>
  </si>
  <si>
    <t>vorläufige anrechenbare Kosten (netto)</t>
  </si>
  <si>
    <t>Honorar-
zone</t>
  </si>
  <si>
    <t>Honorar-
satz</t>
  </si>
  <si>
    <t>Leistungsphasen</t>
  </si>
  <si>
    <t>Leistungs-honorar</t>
  </si>
  <si>
    <t xml:space="preserve">Honorarangebot </t>
  </si>
  <si>
    <t>Leistungsbild</t>
  </si>
  <si>
    <t>Tragwerksplanung 
Grundleistungen gemäß 
HOAI 2013 Teil 4 Abschnitt 1</t>
  </si>
  <si>
    <t>II</t>
  </si>
  <si>
    <t>1-6</t>
  </si>
  <si>
    <t>Grundhonorar netto</t>
  </si>
  <si>
    <t>Grundhonorar netto inkl. Umbauzuschlag</t>
  </si>
  <si>
    <t>Nachlass (-) / Zuschlag (+) auf Grundleistungen</t>
  </si>
  <si>
    <t>Grundhonorar netto inkl. Umbauzuschlag und Nachlass / Zuschlag</t>
  </si>
  <si>
    <t>Besondere Leistungen</t>
  </si>
  <si>
    <t>Aufstellen von Vergleichsberechnungen f. mehrere Lösungsmöglichkeiten unter verschiedenen Objektbedingungen (optional)</t>
  </si>
  <si>
    <t>psch</t>
  </si>
  <si>
    <t>Mehraufwand bei Sonderbauweisen oder Sonderkonstruktionen, z.B. Abklären von Konstruktionsdetails (optional)</t>
  </si>
  <si>
    <t>Nachweise der Erdbebensicherheit</t>
  </si>
  <si>
    <t>Nachweise zum konstruktiven Brandschutz , soweit erforderlich uner Berücksichtigung der Temperatur (optional)</t>
  </si>
  <si>
    <t>Statische Nachweise an nicht zum Tragwerk gehörenden Konstruktionen (z.B. Fassaden)</t>
  </si>
  <si>
    <t>Konstruktion und Nachweis der Anschlüsse im Stahl- und Holzbau (optional)</t>
  </si>
  <si>
    <t>Schlitz- und Durchbruchplanung</t>
  </si>
  <si>
    <t>Ingenieurtechn. Kontrolle der Ausführung des Tragwerks auf Übereinstimmung mit den geprüften statischen Unterlagen (optional)</t>
  </si>
  <si>
    <t>Mitwirkung bei der Überwachung der Ausführung der Tragswerkseingriffe bei Umbauten (Optional)</t>
  </si>
  <si>
    <t>Summe besondere Leistungen (netto)</t>
  </si>
  <si>
    <t>Grundhonorar netto inkl. Nachlass / Zuschlag und bes. Leistung</t>
  </si>
  <si>
    <t>Nebenkosten prozentual (NK)</t>
  </si>
  <si>
    <t xml:space="preserve">Honorar netto inkl. NK </t>
  </si>
  <si>
    <t>Mehrwertsteuer</t>
  </si>
  <si>
    <t xml:space="preserve">Stundensätze (netto / ohne NK) </t>
  </si>
  <si>
    <t>stellvertrende Projektleitung</t>
  </si>
  <si>
    <t>Leitung Fachplanung</t>
  </si>
  <si>
    <t>Projektmitarbeit Fachplanung</t>
  </si>
  <si>
    <t>Bauzeichnung und technische Mitarbeit</t>
  </si>
  <si>
    <t>Öffentliche Ausschreibung Tragwerksplanung</t>
  </si>
  <si>
    <t>Mitzuverarbeitende Bausubstanz ist im Umbauzuschlag mit zu berücksichtigen</t>
  </si>
  <si>
    <t>Umbauzuschlag inkl. mitzuverarbeitender Bausubstanz</t>
  </si>
  <si>
    <t>Projektleitung</t>
  </si>
  <si>
    <t>Durchschnitt netto zzgl. USt 19%</t>
  </si>
  <si>
    <t>Fiktives Stundenhonorar mit Faktor 100</t>
  </si>
  <si>
    <t>Angebotssumme Grundhonorar plus bes. Lst. brutto</t>
  </si>
  <si>
    <t>Angebotssumme/Wertungssumme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</si>
</sst>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\ &quot;€&quot;_-;\-* #,##0\ &quot;€&quot;_-;_-* &quot;-&quot;??\ &quot;€&quot;_-;_-@_-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FIra Sans Extra Condensed"/>
      <family val="2"/>
    </font>
    <font>
      <sz val="10"/>
      <color theme="1"/>
      <name val="FIra Sans Extra Condensed"/>
      <family val="2"/>
    </font>
    <font>
      <sz val="10"/>
      <color theme="1"/>
      <name val="FIra Sans Extra Condensed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FIra Sans Extra Condensed"/>
      <family val="2"/>
    </font>
    <font>
      <sz val="11"/>
      <color theme="1"/>
      <name val="Fira Sans Extra Condensed"/>
      <family val="2"/>
    </font>
    <font>
      <b/>
      <sz val="14"/>
      <color theme="1"/>
      <name val="Fira Sans Extra Condensed"/>
      <family val="2"/>
    </font>
    <font>
      <sz val="14"/>
      <color theme="1"/>
      <name val="Fira Sans Extra Condensed"/>
      <family val="2"/>
    </font>
    <font>
      <sz val="11"/>
      <color rgb="FFFF0000"/>
      <name val="Fira Sans Extra Condensed"/>
      <family val="2"/>
    </font>
    <font>
      <b/>
      <sz val="10"/>
      <name val="Fira Sans Extra Condensed"/>
      <family val="2"/>
    </font>
    <font>
      <b/>
      <sz val="11"/>
      <color theme="1"/>
      <name val="Fira Sans Extra Condensed"/>
      <family val="2"/>
    </font>
    <font>
      <sz val="10"/>
      <name val="Fira Sans Extra Condensed"/>
      <family val="2"/>
    </font>
    <font>
      <b/>
      <sz val="12"/>
      <color theme="1"/>
      <name val="Fira Sans Extra Condensed"/>
      <family val="2"/>
    </font>
    <font>
      <sz val="11"/>
      <name val="Calibri"/>
      <family val="2"/>
      <scheme val="minor"/>
    </font>
    <font>
      <b/>
      <sz val="14"/>
      <color rgb="FFFF0000"/>
      <name val="Fira Sans Extra Condensed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D9E1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4" fillId="0" borderId="0"/>
    <xf numFmtId="44" fontId="4" fillId="0" borderId="0"/>
    <xf numFmtId="0" fontId="5" fillId="0" borderId="0"/>
  </cellStyleXfs>
  <cellXfs count="104">
    <xf numFmtId="0" fontId="0" fillId="0" borderId="0" xfId="0"/>
    <xf numFmtId="0" fontId="7" fillId="0" borderId="0" xfId="0" applyFont="1"/>
    <xf numFmtId="0" fontId="9" fillId="0" borderId="0" xfId="0" applyFont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7" fillId="0" borderId="4" xfId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10" fontId="3" fillId="0" borderId="3" xfId="1" applyNumberFormat="1" applyFont="1" applyBorder="1" applyAlignment="1">
      <alignment horizontal="right" vertical="center"/>
    </xf>
    <xf numFmtId="10" fontId="3" fillId="0" borderId="2" xfId="1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9" fontId="3" fillId="0" borderId="2" xfId="0" applyNumberFormat="1" applyFont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/>
    </xf>
    <xf numFmtId="14" fontId="14" fillId="2" borderId="2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164" fontId="3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/>
    </xf>
    <xf numFmtId="164" fontId="3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5" fontId="6" fillId="2" borderId="2" xfId="2" applyNumberFormat="1" applyFont="1" applyFill="1" applyBorder="1" applyAlignment="1">
      <alignment horizontal="lef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3" fillId="0" borderId="2" xfId="2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3" borderId="2" xfId="2" applyNumberFormat="1" applyFont="1" applyFill="1" applyBorder="1" applyAlignment="1">
      <alignment horizontal="right" vertical="center"/>
    </xf>
    <xf numFmtId="164" fontId="6" fillId="3" borderId="3" xfId="0" applyNumberFormat="1" applyFont="1" applyFill="1" applyBorder="1" applyAlignment="1">
      <alignment horizontal="right" vertical="center"/>
    </xf>
    <xf numFmtId="164" fontId="3" fillId="2" borderId="8" xfId="0" applyNumberFormat="1" applyFont="1" applyFill="1" applyBorder="1" applyAlignment="1">
      <alignment horizontal="right" vertical="center"/>
    </xf>
    <xf numFmtId="164" fontId="3" fillId="0" borderId="9" xfId="0" applyNumberFormat="1" applyFont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right" vertical="center"/>
    </xf>
    <xf numFmtId="0" fontId="6" fillId="4" borderId="4" xfId="0" applyFont="1" applyFill="1" applyBorder="1" applyAlignment="1" applyProtection="1">
      <alignment horizontal="left" vertical="center"/>
      <protection locked="0"/>
    </xf>
    <xf numFmtId="164" fontId="3" fillId="4" borderId="2" xfId="1" applyNumberFormat="1" applyFont="1" applyFill="1" applyBorder="1" applyAlignment="1" applyProtection="1">
      <alignment horizontal="right" vertical="center"/>
      <protection locked="0"/>
    </xf>
    <xf numFmtId="166" fontId="3" fillId="4" borderId="4" xfId="1" applyNumberFormat="1" applyFont="1" applyFill="1" applyBorder="1" applyAlignment="1" applyProtection="1">
      <alignment horizontal="right" vertical="center"/>
      <protection locked="0"/>
    </xf>
    <xf numFmtId="164" fontId="3" fillId="4" borderId="4" xfId="1" applyNumberFormat="1" applyFont="1" applyFill="1" applyBorder="1" applyAlignment="1" applyProtection="1">
      <alignment horizontal="right" vertical="center"/>
      <protection locked="0"/>
    </xf>
    <xf numFmtId="166" fontId="3" fillId="4" borderId="2" xfId="1" applyNumberFormat="1" applyFont="1" applyFill="1" applyBorder="1" applyAlignment="1" applyProtection="1">
      <alignment horizontal="right" vertical="center"/>
      <protection locked="0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5" borderId="4" xfId="0" applyNumberFormat="1" applyFont="1" applyFill="1" applyBorder="1" applyAlignment="1" applyProtection="1">
      <alignment horizontal="right" vertical="center" indent="1"/>
      <protection locked="0"/>
    </xf>
    <xf numFmtId="164" fontId="1" fillId="6" borderId="4" xfId="0" applyNumberFormat="1" applyFont="1" applyFill="1" applyBorder="1" applyAlignment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  <protection locked="0"/>
    </xf>
    <xf numFmtId="0" fontId="8" fillId="7" borderId="1" xfId="0" applyFont="1" applyFill="1" applyBorder="1" applyAlignment="1">
      <alignment horizontal="left" vertical="center"/>
    </xf>
    <xf numFmtId="164" fontId="8" fillId="7" borderId="4" xfId="0" applyNumberFormat="1" applyFont="1" applyFill="1" applyBorder="1" applyAlignment="1">
      <alignment horizontal="right" vertical="center" indent="1"/>
    </xf>
    <xf numFmtId="0" fontId="8" fillId="7" borderId="0" xfId="0" applyFont="1" applyFill="1" applyAlignment="1">
      <alignment horizontal="left" vertical="center"/>
    </xf>
    <xf numFmtId="164" fontId="8" fillId="7" borderId="0" xfId="0" applyNumberFormat="1" applyFont="1" applyFill="1" applyAlignment="1">
      <alignment horizontal="right" vertical="center" indent="1"/>
    </xf>
    <xf numFmtId="0" fontId="8" fillId="7" borderId="11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left" vertical="center"/>
    </xf>
    <xf numFmtId="0" fontId="16" fillId="7" borderId="10" xfId="0" applyFont="1" applyFill="1" applyBorder="1" applyAlignment="1">
      <alignment horizontal="left" vertical="center"/>
    </xf>
    <xf numFmtId="164" fontId="16" fillId="7" borderId="12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/>
    </xf>
    <xf numFmtId="0" fontId="0" fillId="0" borderId="3" xfId="0" applyBorder="1"/>
    <xf numFmtId="0" fontId="2" fillId="0" borderId="4" xfId="0" applyFont="1" applyBorder="1" applyAlignment="1">
      <alignment horizontal="left" vertical="center"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15" fillId="0" borderId="2" xfId="0" applyFont="1" applyBorder="1"/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</cellXfs>
  <cellStyles count="4">
    <cellStyle name="Prozent" xfId="1" xr:uid="{00000000-0005-0000-0000-000001000000}"/>
    <cellStyle name="Standard" xfId="0" builtinId="0"/>
    <cellStyle name="Standard 2" xfId="3" xr:uid="{00000000-0005-0000-0000-000003000000}"/>
    <cellStyle name="Währung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112143</xdr:colOff>
      <xdr:row>0</xdr:row>
      <xdr:rowOff>51759</xdr:rowOff>
    </xdr:from>
    <xdr:to>
      <xdr:col>7</xdr:col>
      <xdr:colOff>1451883</xdr:colOff>
      <xdr:row>2</xdr:row>
      <xdr:rowOff>161225</xdr:rowOff>
    </xdr:to>
    <xdr:pic>
      <xdr:nvPicPr>
        <xdr:cNvPr id="2" name="/xl/media/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topLeftCell="A17" zoomScale="115" zoomScaleNormal="115" workbookViewId="0">
      <selection activeCell="G35" sqref="G35"/>
    </sheetView>
  </sheetViews>
  <sheetFormatPr baseColWidth="10" defaultColWidth="11" defaultRowHeight="15" x14ac:dyDescent="0.25"/>
  <cols>
    <col min="1" max="1" width="29.85546875" style="1" customWidth="1"/>
    <col min="2" max="2" width="14.85546875" style="1" customWidth="1"/>
    <col min="3" max="3" width="8.42578125" style="1" customWidth="1"/>
    <col min="4" max="4" width="10.85546875" style="1" customWidth="1"/>
    <col min="5" max="5" width="18.42578125" style="1" customWidth="1"/>
    <col min="6" max="6" width="9" style="1" customWidth="1"/>
    <col min="7" max="7" width="12.5703125" style="1" customWidth="1"/>
    <col min="8" max="8" width="21.85546875" style="1" customWidth="1"/>
    <col min="9" max="9" width="11.42578125" style="43" customWidth="1"/>
    <col min="10" max="10" width="11" style="1" customWidth="1"/>
    <col min="11" max="16384" width="11" style="1"/>
  </cols>
  <sheetData>
    <row r="1" spans="1:9" x14ac:dyDescent="0.25">
      <c r="A1" s="1" t="s">
        <v>0</v>
      </c>
    </row>
    <row r="2" spans="1:9" ht="12.6" customHeight="1" x14ac:dyDescent="0.25">
      <c r="A2" s="1" t="s">
        <v>49</v>
      </c>
    </row>
    <row r="3" spans="1:9" ht="18" customHeight="1" x14ac:dyDescent="0.25"/>
    <row r="4" spans="1:9" ht="21.95" customHeight="1" x14ac:dyDescent="0.25">
      <c r="A4" s="93" t="s">
        <v>1</v>
      </c>
      <c r="B4" s="81"/>
      <c r="C4" s="81"/>
      <c r="D4" s="81"/>
      <c r="E4" s="81"/>
      <c r="F4" s="81"/>
      <c r="G4" s="81"/>
      <c r="H4" s="79"/>
    </row>
    <row r="5" spans="1:9" ht="3.95" customHeight="1" x14ac:dyDescent="0.25">
      <c r="A5" s="2"/>
      <c r="B5" s="2"/>
      <c r="C5" s="2"/>
      <c r="D5" s="2"/>
      <c r="E5" s="2"/>
      <c r="F5" s="2"/>
      <c r="G5" s="2"/>
      <c r="H5" s="2"/>
    </row>
    <row r="6" spans="1:9" ht="20.100000000000001" customHeight="1" x14ac:dyDescent="0.25">
      <c r="A6" s="101" t="s">
        <v>2</v>
      </c>
      <c r="B6" s="81"/>
      <c r="C6" s="81"/>
      <c r="D6" s="81"/>
      <c r="E6" s="81"/>
      <c r="F6" s="100" t="s">
        <v>3</v>
      </c>
      <c r="G6" s="81"/>
      <c r="H6" s="3" t="s">
        <v>4</v>
      </c>
    </row>
    <row r="7" spans="1:9" ht="15.2" customHeight="1" x14ac:dyDescent="0.25">
      <c r="A7" s="102" t="s">
        <v>5</v>
      </c>
      <c r="B7" s="81"/>
      <c r="C7" s="81"/>
      <c r="D7" s="81"/>
      <c r="E7" s="81"/>
      <c r="F7" s="84"/>
      <c r="G7" s="81"/>
      <c r="H7" s="4"/>
    </row>
    <row r="8" spans="1:9" ht="14.1" customHeight="1" x14ac:dyDescent="0.25">
      <c r="A8" s="96" t="s">
        <v>6</v>
      </c>
      <c r="B8" s="81"/>
      <c r="C8" s="81"/>
      <c r="D8" s="81"/>
      <c r="E8" s="79"/>
      <c r="F8" s="78">
        <f>ROUND(H8*1.19,2)</f>
        <v>9714572.2200000007</v>
      </c>
      <c r="G8" s="79"/>
      <c r="H8" s="44">
        <v>8163506.0700000003</v>
      </c>
    </row>
    <row r="9" spans="1:9" ht="14.1" customHeight="1" x14ac:dyDescent="0.25">
      <c r="A9" s="96" t="s">
        <v>7</v>
      </c>
      <c r="B9" s="81"/>
      <c r="C9" s="81"/>
      <c r="D9" s="81"/>
      <c r="E9" s="79"/>
      <c r="F9" s="78">
        <f>ROUND(H9*1.19,2)</f>
        <v>3970493.66</v>
      </c>
      <c r="G9" s="79"/>
      <c r="H9" s="44">
        <v>3336549.29</v>
      </c>
    </row>
    <row r="10" spans="1:9" ht="14.1" customHeight="1" x14ac:dyDescent="0.25">
      <c r="A10" s="95" t="s">
        <v>8</v>
      </c>
      <c r="B10" s="81"/>
      <c r="C10" s="81"/>
      <c r="D10" s="81"/>
      <c r="E10" s="79"/>
      <c r="F10" s="97">
        <f>SUM(F8:G9)</f>
        <v>13685065.880000001</v>
      </c>
      <c r="G10" s="79"/>
      <c r="H10" s="45">
        <f>SUM(H8:H9)</f>
        <v>11500055.359999999</v>
      </c>
    </row>
    <row r="11" spans="1:9" ht="15.2" customHeight="1" x14ac:dyDescent="0.25">
      <c r="A11" s="98" t="s">
        <v>50</v>
      </c>
      <c r="B11" s="99"/>
      <c r="C11" s="99"/>
      <c r="D11" s="99"/>
      <c r="E11" s="99"/>
      <c r="F11" s="84"/>
      <c r="G11" s="81"/>
      <c r="H11" s="4"/>
      <c r="I11" s="46"/>
    </row>
    <row r="12" spans="1:9" ht="3.95" customHeight="1" x14ac:dyDescent="0.25">
      <c r="A12" s="5"/>
      <c r="B12" s="5"/>
      <c r="C12" s="5"/>
      <c r="D12" s="5"/>
      <c r="E12" s="5"/>
      <c r="F12" s="5"/>
      <c r="G12" s="5"/>
      <c r="H12" s="5"/>
    </row>
    <row r="13" spans="1:9" ht="20.100000000000001" customHeight="1" x14ac:dyDescent="0.25">
      <c r="A13" s="103" t="s">
        <v>9</v>
      </c>
      <c r="B13" s="81"/>
      <c r="C13" s="81"/>
      <c r="D13" s="81"/>
      <c r="E13" s="81"/>
      <c r="F13" s="81"/>
      <c r="G13" s="81"/>
      <c r="H13" s="79"/>
    </row>
    <row r="14" spans="1:9" ht="14.1" customHeight="1" x14ac:dyDescent="0.25">
      <c r="A14" s="34" t="s">
        <v>6</v>
      </c>
      <c r="B14" s="91" t="s">
        <v>10</v>
      </c>
      <c r="C14" s="81"/>
      <c r="D14" s="81"/>
      <c r="E14" s="81"/>
      <c r="F14" s="81"/>
      <c r="G14" s="79"/>
      <c r="H14" s="47">
        <f>ROUND(H8*0.55, 2)</f>
        <v>4489928.34</v>
      </c>
    </row>
    <row r="15" spans="1:9" ht="14.1" customHeight="1" x14ac:dyDescent="0.25">
      <c r="A15" s="34" t="s">
        <v>11</v>
      </c>
      <c r="B15" s="92" t="s">
        <v>12</v>
      </c>
      <c r="C15" s="81"/>
      <c r="D15" s="81"/>
      <c r="E15" s="81"/>
      <c r="F15" s="81"/>
      <c r="G15" s="79"/>
      <c r="H15" s="47">
        <f>ROUND(H9*0.1, 2)</f>
        <v>333654.93</v>
      </c>
    </row>
    <row r="16" spans="1:9" ht="15.6" customHeight="1" x14ac:dyDescent="0.25">
      <c r="A16" s="95" t="s">
        <v>13</v>
      </c>
      <c r="B16" s="81"/>
      <c r="C16" s="81"/>
      <c r="D16" s="81"/>
      <c r="E16" s="81"/>
      <c r="F16" s="81"/>
      <c r="G16" s="79"/>
      <c r="H16" s="48">
        <f>SUM(H14:H15)</f>
        <v>4823583.2699999996</v>
      </c>
    </row>
    <row r="17" spans="1:9" ht="3.95" customHeight="1" x14ac:dyDescent="0.25">
      <c r="A17" s="5"/>
      <c r="B17" s="5"/>
      <c r="C17" s="5"/>
      <c r="D17" s="5"/>
      <c r="E17" s="5"/>
      <c r="F17" s="5"/>
      <c r="G17" s="5"/>
      <c r="H17" s="5"/>
    </row>
    <row r="18" spans="1:9" ht="38.25" x14ac:dyDescent="0.25">
      <c r="A18" s="6"/>
      <c r="B18" s="7" t="s">
        <v>14</v>
      </c>
      <c r="C18" s="7" t="s">
        <v>15</v>
      </c>
      <c r="D18" s="7" t="s">
        <v>16</v>
      </c>
      <c r="E18" s="7" t="s">
        <v>17</v>
      </c>
      <c r="F18" s="8" t="s">
        <v>18</v>
      </c>
      <c r="G18" s="9"/>
      <c r="H18" s="7" t="s">
        <v>19</v>
      </c>
    </row>
    <row r="19" spans="1:9" x14ac:dyDescent="0.25">
      <c r="A19" s="10" t="s">
        <v>20</v>
      </c>
      <c r="B19" s="49"/>
      <c r="C19" s="49"/>
      <c r="D19" s="39"/>
      <c r="E19" s="39"/>
      <c r="F19" s="11"/>
      <c r="G19" s="11"/>
      <c r="H19" s="50"/>
      <c r="I19" s="51"/>
    </row>
    <row r="20" spans="1:9" ht="25.5" customHeight="1" x14ac:dyDescent="0.25">
      <c r="A20" s="36" t="s">
        <v>21</v>
      </c>
      <c r="B20" s="52">
        <f>H16</f>
        <v>4823583.2699999996</v>
      </c>
      <c r="C20" s="40" t="s">
        <v>22</v>
      </c>
      <c r="D20" s="60"/>
      <c r="E20" s="12" t="s">
        <v>23</v>
      </c>
      <c r="F20" s="13">
        <v>1</v>
      </c>
      <c r="G20" s="61"/>
      <c r="H20" s="44">
        <f>ROUND(G20*F20,2)</f>
        <v>0</v>
      </c>
      <c r="I20" s="53"/>
    </row>
    <row r="21" spans="1:9" ht="15.2" customHeight="1" x14ac:dyDescent="0.25">
      <c r="A21" s="37" t="s">
        <v>24</v>
      </c>
      <c r="B21" s="38"/>
      <c r="C21" s="38"/>
      <c r="D21" s="39"/>
      <c r="E21" s="39"/>
      <c r="F21" s="39"/>
      <c r="G21" s="11"/>
      <c r="H21" s="50">
        <f>H20</f>
        <v>0</v>
      </c>
    </row>
    <row r="22" spans="1:9" ht="16.5" customHeight="1" x14ac:dyDescent="0.25">
      <c r="A22" s="86" t="s">
        <v>51</v>
      </c>
      <c r="B22" s="81"/>
      <c r="C22" s="81"/>
      <c r="D22" s="81"/>
      <c r="E22" s="81"/>
      <c r="F22" s="14"/>
      <c r="G22" s="62"/>
      <c r="H22" s="44">
        <f>ROUND(H20*G22, 2)</f>
        <v>0</v>
      </c>
    </row>
    <row r="23" spans="1:9" ht="15.2" customHeight="1" x14ac:dyDescent="0.25">
      <c r="A23" s="37" t="s">
        <v>25</v>
      </c>
      <c r="B23" s="38"/>
      <c r="C23" s="38"/>
      <c r="D23" s="39"/>
      <c r="E23" s="39"/>
      <c r="F23" s="39"/>
      <c r="G23" s="11"/>
      <c r="H23" s="50">
        <f>SUM(H21:H22)</f>
        <v>0</v>
      </c>
    </row>
    <row r="24" spans="1:9" ht="16.5" customHeight="1" x14ac:dyDescent="0.25">
      <c r="A24" s="86" t="s">
        <v>26</v>
      </c>
      <c r="B24" s="81"/>
      <c r="C24" s="81"/>
      <c r="D24" s="81"/>
      <c r="E24" s="81"/>
      <c r="F24" s="14"/>
      <c r="G24" s="62"/>
      <c r="H24" s="44">
        <f>ROUND(H23*G24, 2)</f>
        <v>0</v>
      </c>
    </row>
    <row r="25" spans="1:9" ht="15.2" customHeight="1" x14ac:dyDescent="0.25">
      <c r="A25" s="37" t="s">
        <v>27</v>
      </c>
      <c r="B25" s="38"/>
      <c r="C25" s="38"/>
      <c r="D25" s="39"/>
      <c r="E25" s="39"/>
      <c r="F25" s="39"/>
      <c r="G25" s="11"/>
      <c r="H25" s="50">
        <f>SUM(H23:H24)</f>
        <v>0</v>
      </c>
      <c r="I25" s="51"/>
    </row>
    <row r="26" spans="1:9" ht="15.2" customHeight="1" x14ac:dyDescent="0.25">
      <c r="A26" s="35"/>
      <c r="B26" s="41"/>
      <c r="C26" s="15"/>
      <c r="D26" s="15"/>
      <c r="E26" s="15"/>
      <c r="F26" s="15"/>
      <c r="G26" s="15"/>
      <c r="H26" s="16"/>
      <c r="I26" s="54"/>
    </row>
    <row r="27" spans="1:9" ht="15.2" customHeight="1" x14ac:dyDescent="0.25">
      <c r="A27" s="37" t="s">
        <v>28</v>
      </c>
      <c r="B27" s="49"/>
      <c r="C27" s="11"/>
      <c r="D27" s="39"/>
      <c r="E27" s="11"/>
      <c r="F27" s="87"/>
      <c r="G27" s="81"/>
      <c r="H27" s="50"/>
    </row>
    <row r="28" spans="1:9" ht="28.5" customHeight="1" x14ac:dyDescent="0.25">
      <c r="A28" s="80" t="s">
        <v>29</v>
      </c>
      <c r="B28" s="81"/>
      <c r="C28" s="81"/>
      <c r="D28" s="81"/>
      <c r="E28" s="79"/>
      <c r="F28" s="15" t="s">
        <v>30</v>
      </c>
      <c r="G28" s="63"/>
      <c r="H28" s="44">
        <f t="shared" ref="H28:H36" si="0">G28</f>
        <v>0</v>
      </c>
    </row>
    <row r="29" spans="1:9" ht="17.100000000000001" customHeight="1" x14ac:dyDescent="0.25">
      <c r="A29" s="80" t="s">
        <v>31</v>
      </c>
      <c r="B29" s="81"/>
      <c r="C29" s="81"/>
      <c r="D29" s="81"/>
      <c r="E29" s="79"/>
      <c r="F29" s="15" t="s">
        <v>30</v>
      </c>
      <c r="G29" s="63"/>
      <c r="H29" s="44">
        <f t="shared" si="0"/>
        <v>0</v>
      </c>
    </row>
    <row r="30" spans="1:9" ht="17.100000000000001" customHeight="1" x14ac:dyDescent="0.25">
      <c r="A30" s="85" t="s">
        <v>32</v>
      </c>
      <c r="B30" s="81"/>
      <c r="C30" s="81"/>
      <c r="D30" s="81"/>
      <c r="E30" s="79"/>
      <c r="F30" s="15" t="s">
        <v>30</v>
      </c>
      <c r="G30" s="63"/>
      <c r="H30" s="44">
        <f t="shared" si="0"/>
        <v>0</v>
      </c>
    </row>
    <row r="31" spans="1:9" ht="17.100000000000001" customHeight="1" x14ac:dyDescent="0.25">
      <c r="A31" s="80" t="s">
        <v>33</v>
      </c>
      <c r="B31" s="81"/>
      <c r="C31" s="81"/>
      <c r="D31" s="81"/>
      <c r="E31" s="79"/>
      <c r="F31" s="15" t="s">
        <v>30</v>
      </c>
      <c r="G31" s="63"/>
      <c r="H31" s="44">
        <f t="shared" si="0"/>
        <v>0</v>
      </c>
    </row>
    <row r="32" spans="1:9" ht="17.100000000000001" customHeight="1" x14ac:dyDescent="0.25">
      <c r="A32" s="85" t="s">
        <v>34</v>
      </c>
      <c r="B32" s="81"/>
      <c r="C32" s="81"/>
      <c r="D32" s="81"/>
      <c r="E32" s="79"/>
      <c r="F32" s="15" t="s">
        <v>30</v>
      </c>
      <c r="G32" s="63"/>
      <c r="H32" s="44">
        <f t="shared" si="0"/>
        <v>0</v>
      </c>
    </row>
    <row r="33" spans="1:9" ht="17.100000000000001" customHeight="1" x14ac:dyDescent="0.25">
      <c r="A33" s="94" t="s">
        <v>35</v>
      </c>
      <c r="B33" s="81"/>
      <c r="C33" s="81"/>
      <c r="D33" s="81"/>
      <c r="E33" s="79"/>
      <c r="F33" s="42" t="s">
        <v>30</v>
      </c>
      <c r="G33" s="63"/>
      <c r="H33" s="44">
        <f>G33</f>
        <v>0</v>
      </c>
    </row>
    <row r="34" spans="1:9" ht="17.100000000000001" customHeight="1" x14ac:dyDescent="0.25">
      <c r="A34" s="85" t="s">
        <v>36</v>
      </c>
      <c r="B34" s="81"/>
      <c r="C34" s="81"/>
      <c r="D34" s="81"/>
      <c r="E34" s="79"/>
      <c r="F34" s="15" t="s">
        <v>30</v>
      </c>
      <c r="G34" s="63"/>
      <c r="H34" s="44">
        <f>G34</f>
        <v>0</v>
      </c>
    </row>
    <row r="35" spans="1:9" ht="27.6" customHeight="1" x14ac:dyDescent="0.25">
      <c r="A35" s="80" t="s">
        <v>37</v>
      </c>
      <c r="B35" s="81"/>
      <c r="C35" s="81"/>
      <c r="D35" s="81"/>
      <c r="E35" s="79"/>
      <c r="F35" s="15" t="s">
        <v>30</v>
      </c>
      <c r="G35" s="63"/>
      <c r="H35" s="44">
        <f t="shared" si="0"/>
        <v>0</v>
      </c>
    </row>
    <row r="36" spans="1:9" ht="17.100000000000001" customHeight="1" x14ac:dyDescent="0.25">
      <c r="A36" s="80" t="s">
        <v>38</v>
      </c>
      <c r="B36" s="81"/>
      <c r="C36" s="81"/>
      <c r="D36" s="81"/>
      <c r="E36" s="79"/>
      <c r="F36" s="15" t="s">
        <v>30</v>
      </c>
      <c r="G36" s="63"/>
      <c r="H36" s="44">
        <f t="shared" si="0"/>
        <v>0</v>
      </c>
    </row>
    <row r="37" spans="1:9" ht="15.2" customHeight="1" x14ac:dyDescent="0.25">
      <c r="A37" s="17" t="s">
        <v>39</v>
      </c>
      <c r="B37" s="18"/>
      <c r="C37" s="19"/>
      <c r="D37" s="19"/>
      <c r="E37" s="19"/>
      <c r="F37" s="19"/>
      <c r="G37" s="55"/>
      <c r="H37" s="56">
        <f>SUM(H28:H36)</f>
        <v>0</v>
      </c>
      <c r="I37" s="51"/>
    </row>
    <row r="38" spans="1:9" ht="15.2" customHeight="1" x14ac:dyDescent="0.25">
      <c r="A38" s="35"/>
      <c r="B38" s="41"/>
      <c r="C38" s="15"/>
      <c r="D38" s="15"/>
      <c r="E38" s="15"/>
      <c r="F38" s="15"/>
      <c r="G38" s="15"/>
      <c r="H38" s="16"/>
      <c r="I38" s="54"/>
    </row>
    <row r="39" spans="1:9" ht="15.2" customHeight="1" x14ac:dyDescent="0.25">
      <c r="A39" s="37" t="s">
        <v>40</v>
      </c>
      <c r="B39" s="38"/>
      <c r="C39" s="38"/>
      <c r="D39" s="39"/>
      <c r="E39" s="39"/>
      <c r="F39" s="39"/>
      <c r="G39" s="11"/>
      <c r="H39" s="50">
        <f>H25+H37</f>
        <v>0</v>
      </c>
      <c r="I39" s="51"/>
    </row>
    <row r="40" spans="1:9" ht="15.2" customHeight="1" x14ac:dyDescent="0.25">
      <c r="A40" s="20" t="s">
        <v>41</v>
      </c>
      <c r="B40" s="41"/>
      <c r="C40" s="41"/>
      <c r="D40" s="15"/>
      <c r="E40" s="15"/>
      <c r="F40" s="21"/>
      <c r="G40" s="64"/>
      <c r="H40" s="44">
        <f>ROUND(H39*G40,2)</f>
        <v>0</v>
      </c>
      <c r="I40" s="51"/>
    </row>
    <row r="41" spans="1:9" ht="15.2" customHeight="1" x14ac:dyDescent="0.25">
      <c r="A41" s="22" t="s">
        <v>42</v>
      </c>
      <c r="B41" s="23"/>
      <c r="C41" s="23"/>
      <c r="D41" s="24"/>
      <c r="E41" s="24"/>
      <c r="F41" s="25"/>
      <c r="G41" s="26"/>
      <c r="H41" s="57">
        <f>H39+H40</f>
        <v>0</v>
      </c>
      <c r="I41" s="51"/>
    </row>
    <row r="43" spans="1:9" ht="15.2" customHeight="1" x14ac:dyDescent="0.25">
      <c r="A43" s="20" t="s">
        <v>43</v>
      </c>
      <c r="B43" s="41"/>
      <c r="C43" s="41"/>
      <c r="D43" s="15"/>
      <c r="E43" s="15"/>
      <c r="F43" s="21"/>
      <c r="G43" s="27">
        <v>0.19</v>
      </c>
      <c r="H43" s="44">
        <f>ROUND(H41*0.19,2)</f>
        <v>0</v>
      </c>
      <c r="I43" s="58"/>
    </row>
    <row r="44" spans="1:9" ht="15.2" customHeight="1" x14ac:dyDescent="0.25">
      <c r="A44" s="28" t="s">
        <v>55</v>
      </c>
      <c r="B44" s="29"/>
      <c r="C44" s="29"/>
      <c r="D44" s="30"/>
      <c r="E44" s="31"/>
      <c r="F44" s="32"/>
      <c r="G44" s="33"/>
      <c r="H44" s="59">
        <f>SUM(H41:H43)</f>
        <v>0</v>
      </c>
    </row>
    <row r="45" spans="1:9" ht="15.2" customHeight="1" x14ac:dyDescent="0.25">
      <c r="A45" s="35"/>
      <c r="B45" s="41"/>
      <c r="C45" s="15"/>
      <c r="D45" s="15"/>
      <c r="E45" s="15"/>
      <c r="F45" s="15"/>
      <c r="G45" s="15"/>
      <c r="H45" s="16"/>
      <c r="I45" s="54"/>
    </row>
    <row r="46" spans="1:9" ht="31.7" customHeight="1" x14ac:dyDescent="0.25">
      <c r="A46" s="82" t="s">
        <v>44</v>
      </c>
      <c r="B46" s="83"/>
      <c r="C46" s="83"/>
      <c r="D46" s="83"/>
      <c r="E46" s="83"/>
      <c r="F46" s="83"/>
      <c r="G46" s="83"/>
      <c r="H46" s="83"/>
      <c r="I46" s="1"/>
    </row>
    <row r="47" spans="1:9" ht="20.25" customHeight="1" x14ac:dyDescent="0.25">
      <c r="A47" s="88" t="s">
        <v>52</v>
      </c>
      <c r="B47" s="89"/>
      <c r="C47" s="89"/>
      <c r="D47" s="89"/>
      <c r="E47" s="89"/>
      <c r="F47" s="89"/>
      <c r="G47" s="90"/>
      <c r="H47" s="67"/>
      <c r="I47" s="1"/>
    </row>
    <row r="48" spans="1:9" ht="20.25" customHeight="1" x14ac:dyDescent="0.25">
      <c r="A48" s="65" t="s">
        <v>45</v>
      </c>
      <c r="B48" s="66"/>
      <c r="C48" s="66"/>
      <c r="D48" s="66"/>
      <c r="E48" s="66"/>
      <c r="F48" s="66"/>
      <c r="G48" s="66"/>
      <c r="H48" s="67"/>
      <c r="I48" s="1"/>
    </row>
    <row r="49" spans="1:9" ht="20.25" customHeight="1" x14ac:dyDescent="0.25">
      <c r="A49" s="65" t="s">
        <v>46</v>
      </c>
      <c r="B49" s="66"/>
      <c r="C49" s="66"/>
      <c r="D49" s="66"/>
      <c r="E49" s="66"/>
      <c r="F49" s="66"/>
      <c r="G49" s="66"/>
      <c r="H49" s="67"/>
      <c r="I49" s="1"/>
    </row>
    <row r="50" spans="1:9" ht="20.25" customHeight="1" x14ac:dyDescent="0.25">
      <c r="A50" s="88" t="s">
        <v>47</v>
      </c>
      <c r="B50" s="89"/>
      <c r="C50" s="89"/>
      <c r="D50" s="89"/>
      <c r="E50" s="89"/>
      <c r="F50" s="89"/>
      <c r="G50" s="90"/>
      <c r="H50" s="67"/>
      <c r="I50" s="1"/>
    </row>
    <row r="51" spans="1:9" ht="20.25" customHeight="1" x14ac:dyDescent="0.25">
      <c r="A51" s="88" t="s">
        <v>48</v>
      </c>
      <c r="B51" s="89"/>
      <c r="C51" s="89"/>
      <c r="D51" s="89"/>
      <c r="E51" s="89"/>
      <c r="F51" s="89"/>
      <c r="G51" s="90"/>
      <c r="H51" s="67"/>
      <c r="I51" s="1"/>
    </row>
    <row r="52" spans="1:9" ht="20.25" customHeight="1" x14ac:dyDescent="0.25">
      <c r="A52" s="88" t="s">
        <v>53</v>
      </c>
      <c r="B52" s="89"/>
      <c r="C52" s="89"/>
      <c r="D52" s="89"/>
      <c r="E52" s="89"/>
      <c r="F52" s="89"/>
      <c r="G52" s="90"/>
      <c r="H52" s="68">
        <f>SUM(H47:H51)/5*1.19</f>
        <v>0</v>
      </c>
      <c r="I52" s="1"/>
    </row>
    <row r="53" spans="1:9" ht="20.25" customHeight="1" x14ac:dyDescent="0.25">
      <c r="A53" s="65"/>
      <c r="B53" s="66"/>
      <c r="C53" s="66"/>
      <c r="D53" s="66"/>
      <c r="E53" s="66"/>
      <c r="F53" s="66"/>
      <c r="G53" s="66"/>
      <c r="H53" s="69"/>
      <c r="I53" s="1"/>
    </row>
    <row r="54" spans="1:9" ht="20.25" customHeight="1" x14ac:dyDescent="0.25">
      <c r="A54" s="75" t="s">
        <v>54</v>
      </c>
      <c r="B54" s="70"/>
      <c r="C54" s="70"/>
      <c r="D54" s="70"/>
      <c r="E54" s="70"/>
      <c r="F54" s="70"/>
      <c r="G54" s="70"/>
      <c r="H54" s="71">
        <f>H52*100</f>
        <v>0</v>
      </c>
      <c r="I54" s="1"/>
    </row>
    <row r="55" spans="1:9" ht="20.25" customHeight="1" thickBot="1" x14ac:dyDescent="0.3">
      <c r="A55" s="72"/>
      <c r="B55" s="72"/>
      <c r="C55" s="72"/>
      <c r="D55" s="72"/>
      <c r="E55" s="72"/>
      <c r="F55" s="72"/>
      <c r="G55" s="72"/>
      <c r="H55" s="73"/>
      <c r="I55" s="1"/>
    </row>
    <row r="56" spans="1:9" ht="20.25" customHeight="1" thickBot="1" x14ac:dyDescent="0.3">
      <c r="A56" s="76" t="s">
        <v>56</v>
      </c>
      <c r="B56" s="74"/>
      <c r="C56" s="74"/>
      <c r="D56" s="74"/>
      <c r="E56" s="74"/>
      <c r="F56" s="74"/>
      <c r="G56" s="74"/>
      <c r="H56" s="77">
        <f>H44+H54</f>
        <v>0</v>
      </c>
      <c r="I56" s="1"/>
    </row>
  </sheetData>
  <sheetProtection algorithmName="SHA-512" hashValue="p/ltHFnMMg0QD9zvWonHyPd/ik+czDA0ppRmrIspUmhQRSI1sRtR1yZXdk5euPa2Ht3fQX6obBXJDe0N660WiQ==" saltValue="017+zz8YTX+ju7M7f/X6xw==" spinCount="100000" sheet="1" selectLockedCells="1"/>
  <protectedRanges>
    <protectedRange sqref="H47:H56" name="Einträge Bieter_2_2"/>
  </protectedRanges>
  <mergeCells count="34">
    <mergeCell ref="A7:E7"/>
    <mergeCell ref="F8:G8"/>
    <mergeCell ref="A13:H13"/>
    <mergeCell ref="A8:E8"/>
    <mergeCell ref="A51:G51"/>
    <mergeCell ref="A50:G50"/>
    <mergeCell ref="A34:E34"/>
    <mergeCell ref="A52:G52"/>
    <mergeCell ref="A4:H4"/>
    <mergeCell ref="A33:E33"/>
    <mergeCell ref="A16:G16"/>
    <mergeCell ref="A36:E36"/>
    <mergeCell ref="A10:E10"/>
    <mergeCell ref="A29:E29"/>
    <mergeCell ref="A9:E9"/>
    <mergeCell ref="F10:G10"/>
    <mergeCell ref="A11:E11"/>
    <mergeCell ref="F6:G6"/>
    <mergeCell ref="A6:E6"/>
    <mergeCell ref="F7:G7"/>
    <mergeCell ref="A47:G47"/>
    <mergeCell ref="B14:G14"/>
    <mergeCell ref="A24:E24"/>
    <mergeCell ref="A31:E31"/>
    <mergeCell ref="A30:E30"/>
    <mergeCell ref="B15:G15"/>
    <mergeCell ref="F9:G9"/>
    <mergeCell ref="A28:E28"/>
    <mergeCell ref="A46:H46"/>
    <mergeCell ref="F11:G11"/>
    <mergeCell ref="A32:E32"/>
    <mergeCell ref="A22:E22"/>
    <mergeCell ref="F27:G27"/>
    <mergeCell ref="A35:E35"/>
  </mergeCells>
  <dataValidations count="1">
    <dataValidation type="list" allowBlank="1" showInputMessage="1" showErrorMessage="1" sqref="D20" xr:uid="{00000000-0002-0000-0000-000000000000}">
      <formula1>"Basissatz,Viertelsatz,Mittelsatz,Dreiviertelsatz,Höchstsatz"</formula1>
    </dataValidation>
  </dataValidations>
  <pageMargins left="0.25" right="0.25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Tragwerksplanung</vt:lpstr>
      <vt:lpstr>Tragwerksplanung!Druckbereich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Zimmermann, Martin (Kreis Düren)</dc:creator>
  <cp:lastModifiedBy>Martin Hahn</cp:lastModifiedBy>
  <cp:lastPrinted>2026-03-16T15:44:24Z</cp:lastPrinted>
  <dcterms:created xsi:type="dcterms:W3CDTF">2026-03-16T15:38:05Z</dcterms:created>
  <dcterms:modified xsi:type="dcterms:W3CDTF">2026-04-15T08:17:58Z</dcterms:modified>
</cp:coreProperties>
</file>