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V:\Verwaltung\VgV\0000-Vergabeberatung\102725 Neubau Bauhof Kall\03-Verfahren\Los 3\Stufe 1\sonstiges\"/>
    </mc:Choice>
  </mc:AlternateContent>
  <xr:revisionPtr revIDLastSave="0" documentId="13_ncr:1_{E036E896-FE39-49BF-84F1-D637C6297EAE}" xr6:coauthVersionLast="47" xr6:coauthVersionMax="47" xr10:uidLastSave="{00000000-0000-0000-0000-000000000000}"/>
  <bookViews>
    <workbookView xWindow="-38510" yWindow="-240" windowWidth="38620" windowHeight="21100" xr2:uid="{00000000-000D-0000-FFFF-FFFF00000000}"/>
  </bookViews>
  <sheets>
    <sheet name="Technische_Ausrüstung-Honorar" sheetId="1" r:id="rId1"/>
    <sheet name="Tabelle1" sheetId="2" r:id="rId2"/>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92" i="1" l="1"/>
  <c r="G190" i="1"/>
  <c r="G208" i="1" l="1"/>
  <c r="G150" i="1"/>
  <c r="G105" i="1"/>
  <c r="G139" i="1"/>
  <c r="B149" i="1" s="1"/>
  <c r="G138" i="1"/>
  <c r="B148" i="1" s="1"/>
  <c r="G137" i="1"/>
  <c r="B147" i="1" s="1"/>
  <c r="D140" i="1"/>
  <c r="G140" i="1" s="1"/>
  <c r="G92" i="1"/>
  <c r="B103" i="1" s="1"/>
  <c r="G91" i="1"/>
  <c r="B102" i="1" s="1"/>
  <c r="G90" i="1"/>
  <c r="B101" i="1" s="1"/>
  <c r="G93" i="1"/>
  <c r="B104" i="1" s="1"/>
  <c r="D94" i="1"/>
  <c r="G94" i="1" s="1"/>
  <c r="G58" i="1"/>
  <c r="G60" i="1" s="1"/>
  <c r="G36" i="1"/>
  <c r="G185" i="1" s="1"/>
  <c r="G152" i="1" l="1"/>
  <c r="G153" i="1" s="1"/>
  <c r="G188" i="1" s="1"/>
  <c r="G107" i="1"/>
  <c r="G61" i="1"/>
  <c r="G186" i="1" s="1"/>
  <c r="G108" i="1" l="1"/>
  <c r="G187" i="1" s="1"/>
  <c r="G194" i="1" s="1"/>
  <c r="G195" i="1" s="1"/>
  <c r="G209" i="1" s="1"/>
  <c r="G211" i="1" l="1"/>
  <c r="G212" i="1" s="1"/>
  <c r="G46" i="1"/>
  <c r="B57" i="1" s="1"/>
  <c r="G45" i="1"/>
  <c r="B56" i="1" s="1"/>
  <c r="G44" i="1"/>
  <c r="B55" i="1" s="1"/>
  <c r="G43" i="1"/>
  <c r="B54" i="1" s="1"/>
  <c r="D47" i="1"/>
  <c r="G47" i="1" s="1"/>
  <c r="G20" i="1"/>
  <c r="B35" i="1" s="1"/>
  <c r="G19" i="1"/>
  <c r="B34" i="1" s="1"/>
  <c r="G18" i="1"/>
  <c r="B33" i="1" s="1"/>
  <c r="G17" i="1"/>
  <c r="B32" i="1" s="1"/>
  <c r="G16" i="1"/>
  <c r="B31" i="1" s="1"/>
  <c r="G15" i="1"/>
  <c r="B30" i="1" s="1"/>
  <c r="G14" i="1"/>
  <c r="B29" i="1" s="1"/>
  <c r="G13" i="1"/>
  <c r="B28" i="1" s="1"/>
  <c r="D21" i="1"/>
  <c r="G21" i="1" s="1"/>
  <c r="G213" i="1" l="1"/>
  <c r="G214" i="1" s="1"/>
</calcChain>
</file>

<file path=xl/sharedStrings.xml><?xml version="1.0" encoding="utf-8"?>
<sst xmlns="http://schemas.openxmlformats.org/spreadsheetml/2006/main" count="215" uniqueCount="87">
  <si>
    <t>KG 400</t>
  </si>
  <si>
    <t>Summe</t>
  </si>
  <si>
    <t>vorläufige anrechenbare Kosten (netto)</t>
  </si>
  <si>
    <t>Leistungs- phasen</t>
  </si>
  <si>
    <t>Leistungs- honorar</t>
  </si>
  <si>
    <t>Honorarangebot</t>
  </si>
  <si>
    <t>III</t>
  </si>
  <si>
    <t>Nachlass (-) / Zuschlag (+) auf Grundleistungen</t>
  </si>
  <si>
    <t>pauschal</t>
  </si>
  <si>
    <t>Honorar Grundleistungen netto inkl. Nachlass</t>
  </si>
  <si>
    <t>Honorar netto inkl. bes. Leistungen</t>
  </si>
  <si>
    <t>Nebenkosten (NK)</t>
  </si>
  <si>
    <t>Honorar netto inkl. NK / Angebotssumme netto</t>
  </si>
  <si>
    <t>Mindestsatz</t>
  </si>
  <si>
    <t>Viertelsatz</t>
  </si>
  <si>
    <t>Mittelsatz</t>
  </si>
  <si>
    <t>Dreiviertelsatz</t>
  </si>
  <si>
    <t>Höchstsatz</t>
  </si>
  <si>
    <t>Stundensätze (netto / ohne NK)</t>
  </si>
  <si>
    <t>für die / den TechnikerIn</t>
  </si>
  <si>
    <t>für die / den sonstigen MitarbeiterIn</t>
  </si>
  <si>
    <t>Ort, Datum</t>
  </si>
  <si>
    <t>Bieter</t>
  </si>
  <si>
    <t>Person des Erklärenden</t>
  </si>
  <si>
    <t>für die / den InhaberIn</t>
  </si>
  <si>
    <t>Mehrwertsteuer</t>
  </si>
  <si>
    <t>Summe besondere Leistungen netto</t>
  </si>
  <si>
    <t>für die / den IngenieurIn</t>
  </si>
  <si>
    <t>Vorläufige anrechenbare Kosten (netto) Leistungsbild Technische Ausrüstung</t>
  </si>
  <si>
    <t>zu 100 % anrechenbar</t>
  </si>
  <si>
    <t>KG 410</t>
  </si>
  <si>
    <t>KG 420</t>
  </si>
  <si>
    <t>KG 430</t>
  </si>
  <si>
    <t>KG 440</t>
  </si>
  <si>
    <t>KG 450</t>
  </si>
  <si>
    <t>KG 460</t>
  </si>
  <si>
    <t>KG 470</t>
  </si>
  <si>
    <t>KG 480</t>
  </si>
  <si>
    <t>Leistungsbild / HOAI 2021 Teil 4 Abschnitt 2</t>
  </si>
  <si>
    <t>II</t>
  </si>
  <si>
    <t>1-9</t>
  </si>
  <si>
    <t>Besondere Leistungen Technische Ausrüstung/ HOAI 2021 Teil 4 Abschnitt 2</t>
  </si>
  <si>
    <t>Honorar-satz</t>
  </si>
  <si>
    <t>Honorar-
zone</t>
  </si>
  <si>
    <t>Honorarangebot Technische Ausrüstung gem. HOAI 2021 – objektweise Ermittlung (§ 11 HOAI), je Anlagengruppe (§ 55 HOAI)</t>
  </si>
  <si>
    <t>Vorläufige Baukosten KG 400 (netto)</t>
  </si>
  <si>
    <t>Kostengruppe</t>
  </si>
  <si>
    <t>Kostenanteil</t>
  </si>
  <si>
    <t>Anlagengruppe 1 - Abwasser, Wasser, Gas</t>
  </si>
  <si>
    <t>Anlagengruppe 2 - Wärmever-sorgung (Heizzentrale/ Nahwärme)</t>
  </si>
  <si>
    <t>Anlagengruppe 3 - Lufttechnik</t>
  </si>
  <si>
    <t>Anlagengruppe 4 - Starkstrom</t>
  </si>
  <si>
    <t>Anlagengruppe 5 - Fernmelde-/ Informations-technik</t>
  </si>
  <si>
    <t>Anlagengruppe 6 - Förderanlagen</t>
  </si>
  <si>
    <t>Anlagengruppe 7 - Nutzungs-spezifische Anlagen</t>
  </si>
  <si>
    <t>Anlagengruppe 8 - Gebäude-automation</t>
  </si>
  <si>
    <t>Grundleistungen (§ 55 HOAI)</t>
  </si>
  <si>
    <t>Honorar Objekt C netto (Grundleistungen inklusive Umbauzuschlag)</t>
  </si>
  <si>
    <t>Honorar Objekt A+B netto (Grundleistungen)</t>
  </si>
  <si>
    <t>Honorar Objekt C netto (Grundleistungen)</t>
  </si>
  <si>
    <t>Honorar Objekt D netto (Grundleistungen)</t>
  </si>
  <si>
    <t>Honorar Objekt D netto (Grundleistungen inklusive Umbauzuschlag)</t>
  </si>
  <si>
    <t>Umbauzuschlag auf Grundleistungen technische Ausrüstung</t>
  </si>
  <si>
    <t>Honorar Objekt E netto (Grundleistungen)</t>
  </si>
  <si>
    <t>Honorar Objekt E netto (Grundleistungen inklusive Umbauzuschlag)</t>
  </si>
  <si>
    <t>Zusammenstellung Gesamthonorar (alle Objekte)</t>
  </si>
  <si>
    <t>(b) Detaillierte Betriebskostenberechnung (LP 3)</t>
  </si>
  <si>
    <t>(a) Aufstellung und Fortschreibung von Raumbüchern (Anlagengruppen 1–8)</t>
  </si>
  <si>
    <t>(c) Detaillierter Wirtschaftlichkeitsnachweis (LP 3)</t>
  </si>
  <si>
    <t>(d) Berechnung von Lebenszykluskosten (LP 3)</t>
  </si>
  <si>
    <t>(e) Leerrohrplanung mit besonderem Aufwand</t>
  </si>
  <si>
    <t>(f) Prüfen und Werten von Nebenangeboten (LP 7)</t>
  </si>
  <si>
    <t>(g) Teilnahme und besondere Präsentation der Planung in Gremien und Ausschüssen des kommunalen Auftraggebers, sowie Mitwirkung im Rahmen einer Präsentation des Planungskonzeptes gegenüber Dritten, insbesondere gegenüber der Öffentlichkeit und der Anlieger, als pauschale je Termin.</t>
  </si>
  <si>
    <t>Die anrechenbaren Kosten je Anlagengruppe sind vorläufig auf Basis marktüblicher Kostenannahmen (Anteile an KG 400) angesetzt; die verbindliche Ermittlung erfolgt auf Grundlage der Kostenberechnung nach DIN 276 (Leistungsphase 3). Honorarzonen als marktübliche Annahme. Anlagengruppen ohne Genehmigungsplanung: LP 1–3, 5–9 = 98 %. Gelb hinterlegte Felder sind vom Bieter auszufüllen (Honorarsatz und Basishonorar je Anlagengruppe, Umbauzuschlag, Zu-/Abschläge, Nebenkosten, Stundensätze).
Hinweis: Vorhandene technische Anlagensubstanz, die mitverarbeitet wird, wird gemäß § 4 Abs. 3 HOAI im Rahmen der Kostenberechnung (Leistungsphase 3) ermittelt, angemessen bewertet und bei den anrechenbaren Kosten berücksichtigt. Grundlage sind die im Bestand verbleibenden und in die Planung integrierten Bau- bzw. Anlagenteile. Die Berücksichtigung erfolgt zusätzlich zum Umbauzuschlag (§ 6 Abs. 2 HOAI).</t>
  </si>
  <si>
    <t>Objekt 1 – A+B Neubau (Verwaltungs-/Sozialtrakt + Werkhalle) – Grundauftrag</t>
  </si>
  <si>
    <t>Objekt 2 – C Sanierung (Gartenbau/Maler) – Option 1</t>
  </si>
  <si>
    <t>Objekt 3 – D Sanierung (Schreinerei/techn. Dienst) – Option 2</t>
  </si>
  <si>
    <t>Objekt 4 – E Fahrzeughalle (Umbau/Erweiterung) – Option 3</t>
  </si>
  <si>
    <t>Grundauftrag: Honorar Objekt A+B netto (Grundleistungen)</t>
  </si>
  <si>
    <t>Option 1: Honorar Objekt C netto (Grundleistungen inklusive Umbauzuschlag)</t>
  </si>
  <si>
    <t>Option 2: Honorar Objekt D netto (Grundleistungen inklusive Umbauzuschlag)</t>
  </si>
  <si>
    <t>Option 3: Honorar Objekt E netto (Grundleistungen inklusive Umbauzuschlag)</t>
  </si>
  <si>
    <t>Zwischensumme Optionen C–E netto (Grundleistungen inklusive Umbauzuschläge)</t>
  </si>
  <si>
    <t>1-3, 5-9</t>
  </si>
  <si>
    <t>Gesamtsumme Objekte A–E netto (Grundauftrag zzgl. Optionen, Grundleistungen inklusive Umbauzuschläge)</t>
  </si>
  <si>
    <t>Angebotssumme brutto – wertungsrelevant</t>
  </si>
  <si>
    <t>Der Grundauftrag umfasst die technsiche Ausrüstung für Objekt A+B (Wiederaufbaumaßnahme). Die Objekte C, D und E werden als optionale Leistungen angeboten; ihr Abruf steht unter dem Vorbehalt der haushaltsrechtlichen Sicherung der Finanzierung (Optionsbindungsfrist: 24 Monate ab Vertragsschluss). Wertungsrelevant ist die Angebotssumme brutto über alle Objekte (Grundauftrag zzgl. Optionen), einschließlich der benannten besonderen Leistungen und der Nebenkosten.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</si>
</sst>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0" x14ac:knownFonts="1">
    <font>
      <sz val="11"/>
      <color theme="1"/>
      <name val="Calibri"/>
      <family val="2"/>
      <scheme val="minor"/>
    </font>
    <font>
      <b/>
      <sz val="11"/>
      <color theme="1"/>
      <name val="Calibri"/>
      <family val="2"/>
      <scheme val="minor"/>
    </font>
    <font>
      <b/>
      <sz val="14"/>
      <color theme="1"/>
      <name val="Calibri"/>
      <family val="2"/>
      <scheme val="minor"/>
    </font>
    <font>
      <u/>
      <sz val="11"/>
      <color theme="10"/>
      <name val="Calibri"/>
      <family val="2"/>
      <scheme val="minor"/>
    </font>
    <font>
      <i/>
      <sz val="9"/>
      <color theme="1"/>
      <name val="Calibri"/>
      <family val="2"/>
      <scheme val="minor"/>
    </font>
    <font>
      <b/>
      <sz val="12"/>
      <color theme="1"/>
      <name val="Calibri"/>
      <family val="2"/>
      <scheme val="minor"/>
    </font>
    <font>
      <sz val="11"/>
      <name val="Calibri"/>
      <family val="2"/>
    </font>
    <font>
      <b/>
      <sz val="12"/>
      <color theme="1"/>
      <name val="Calibri"/>
      <family val="2"/>
      <charset val="1"/>
    </font>
    <font>
      <i/>
      <sz val="9"/>
      <name val="Calibri"/>
      <family val="2"/>
    </font>
    <font>
      <b/>
      <sz val="11"/>
      <color theme="1"/>
      <name val="Calibri"/>
      <family val="2"/>
      <charset val="1"/>
    </font>
  </fonts>
  <fills count="5">
    <fill>
      <patternFill patternType="none"/>
    </fill>
    <fill>
      <patternFill patternType="gray125"/>
    </fill>
    <fill>
      <patternFill patternType="solid">
        <fgColor theme="6" tint="0.59999389629810485"/>
        <bgColor indexed="64"/>
      </patternFill>
    </fill>
    <fill>
      <patternFill patternType="solid">
        <fgColor rgb="FFFFFF00"/>
        <bgColor indexed="64"/>
      </patternFill>
    </fill>
    <fill>
      <patternFill patternType="solid">
        <fgColor theme="6" tint="0.59987182226020086"/>
        <bgColor rgb="FFC0C0C0"/>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3" fillId="0" borderId="0" applyNumberFormat="0" applyFill="0" applyBorder="0" applyAlignment="0" applyProtection="0"/>
  </cellStyleXfs>
  <cellXfs count="88">
    <xf numFmtId="0" fontId="0" fillId="0" borderId="0" xfId="0"/>
    <xf numFmtId="164" fontId="1" fillId="2" borderId="1" xfId="0" applyNumberFormat="1" applyFont="1" applyFill="1" applyBorder="1" applyAlignment="1">
      <alignment vertical="center" wrapText="1"/>
    </xf>
    <xf numFmtId="10" fontId="0" fillId="3" borderId="1" xfId="0" applyNumberFormat="1" applyFill="1" applyBorder="1" applyAlignment="1" applyProtection="1">
      <alignment vertical="center" wrapText="1"/>
      <protection locked="0"/>
    </xf>
    <xf numFmtId="164" fontId="0" fillId="3" borderId="1" xfId="0" applyNumberFormat="1" applyFill="1" applyBorder="1" applyProtection="1">
      <protection locked="0"/>
    </xf>
    <xf numFmtId="0" fontId="0" fillId="3" borderId="11" xfId="0" applyFill="1" applyBorder="1" applyAlignment="1" applyProtection="1">
      <alignment horizontal="left" vertical="center"/>
      <protection locked="0"/>
    </xf>
    <xf numFmtId="164" fontId="0" fillId="0" borderId="1" xfId="0" applyNumberFormat="1" applyBorder="1"/>
    <xf numFmtId="164" fontId="1" fillId="0" borderId="1" xfId="0" applyNumberFormat="1" applyFont="1" applyBorder="1"/>
    <xf numFmtId="0" fontId="0" fillId="0" borderId="2" xfId="0" applyBorder="1" applyAlignment="1">
      <alignment vertical="center" wrapText="1"/>
    </xf>
    <xf numFmtId="10" fontId="0" fillId="0" borderId="1" xfId="0" applyNumberFormat="1" applyBorder="1" applyAlignment="1">
      <alignment vertical="center" wrapText="1"/>
    </xf>
    <xf numFmtId="164" fontId="0" fillId="0" borderId="1" xfId="0" applyNumberFormat="1" applyBorder="1" applyAlignment="1">
      <alignment vertical="center"/>
    </xf>
    <xf numFmtId="0" fontId="0" fillId="0" borderId="1" xfId="0" applyBorder="1" applyAlignment="1">
      <alignment horizontal="center" vertical="center"/>
    </xf>
    <xf numFmtId="0" fontId="0" fillId="3" borderId="1" xfId="0" applyFill="1" applyBorder="1" applyAlignment="1" applyProtection="1">
      <alignment vertical="center" wrapText="1"/>
      <protection locked="0"/>
    </xf>
    <xf numFmtId="49" fontId="0" fillId="0" borderId="0" xfId="0" applyNumberFormat="1" applyAlignment="1">
      <alignment horizontal="center" vertical="center"/>
    </xf>
    <xf numFmtId="10" fontId="0" fillId="0" borderId="0" xfId="0" applyNumberFormat="1" applyAlignment="1">
      <alignment horizontal="right" vertical="center"/>
    </xf>
    <xf numFmtId="164" fontId="0" fillId="3" borderId="13" xfId="0" applyNumberFormat="1" applyFill="1" applyBorder="1" applyAlignment="1" applyProtection="1">
      <alignment vertical="center" wrapText="1"/>
      <protection locked="0"/>
    </xf>
    <xf numFmtId="0" fontId="0" fillId="0" borderId="2" xfId="0" applyBorder="1"/>
    <xf numFmtId="0" fontId="0" fillId="0" borderId="3" xfId="0" applyBorder="1"/>
    <xf numFmtId="0" fontId="0" fillId="0" borderId="4" xfId="0" applyBorder="1"/>
    <xf numFmtId="0" fontId="3" fillId="0" borderId="0" xfId="1" applyAlignment="1">
      <alignment vertical="center"/>
    </xf>
    <xf numFmtId="164" fontId="0" fillId="0" borderId="0" xfId="0" applyNumberFormat="1"/>
    <xf numFmtId="0" fontId="1" fillId="2" borderId="2" xfId="0" applyFont="1" applyFill="1" applyBorder="1" applyAlignment="1">
      <alignment horizontal="left" vertical="center" wrapText="1"/>
    </xf>
    <xf numFmtId="0" fontId="1" fillId="2" borderId="1" xfId="0" applyFont="1" applyFill="1" applyBorder="1" applyAlignment="1">
      <alignment horizontal="left" vertical="center" wrapText="1"/>
    </xf>
    <xf numFmtId="0" fontId="0" fillId="0" borderId="13" xfId="0" applyBorder="1" applyAlignment="1">
      <alignment horizontal="center" vertical="center"/>
    </xf>
    <xf numFmtId="164" fontId="0" fillId="3" borderId="13" xfId="0" applyNumberFormat="1" applyFill="1" applyBorder="1" applyAlignment="1" applyProtection="1">
      <alignment horizontal="right" vertical="center" wrapText="1"/>
      <protection locked="0"/>
    </xf>
    <xf numFmtId="0" fontId="0" fillId="0" borderId="1" xfId="0" applyBorder="1" applyAlignment="1">
      <alignment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8" fillId="0" borderId="1" xfId="0" applyFont="1" applyBorder="1" applyAlignment="1">
      <alignment horizontal="left" vertical="center" wrapText="1"/>
    </xf>
    <xf numFmtId="0" fontId="0" fillId="0" borderId="1" xfId="0" applyBorder="1" applyAlignment="1">
      <alignment horizontal="center" wrapText="1"/>
    </xf>
    <xf numFmtId="0" fontId="9" fillId="4" borderId="1" xfId="0" applyFont="1" applyFill="1" applyBorder="1" applyAlignment="1">
      <alignment horizontal="left"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4" xfId="0" applyFont="1" applyFill="1" applyBorder="1" applyAlignment="1">
      <alignment horizontal="left" vertical="center" wrapText="1"/>
    </xf>
    <xf numFmtId="0" fontId="6" fillId="0" borderId="1" xfId="0" applyFont="1"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5" fillId="2" borderId="1" xfId="0" applyFont="1" applyFill="1" applyBorder="1" applyAlignment="1">
      <alignment horizontal="left" vertical="center" wrapText="1"/>
    </xf>
    <xf numFmtId="0" fontId="1" fillId="2" borderId="1" xfId="0" applyFont="1" applyFill="1" applyBorder="1" applyAlignment="1">
      <alignment horizontal="left" vertical="center" wrapText="1"/>
    </xf>
    <xf numFmtId="0" fontId="0" fillId="0" borderId="6" xfId="0" applyBorder="1" applyAlignment="1">
      <alignment horizontal="center" vertical="center" wrapText="1"/>
    </xf>
    <xf numFmtId="0" fontId="0" fillId="0" borderId="8" xfId="0" applyBorder="1" applyAlignment="1">
      <alignment horizontal="center" vertical="center" wrapText="1"/>
    </xf>
    <xf numFmtId="0" fontId="0" fillId="0" borderId="10" xfId="0" applyBorder="1" applyAlignment="1">
      <alignment horizontal="center" vertical="center" wrapText="1"/>
    </xf>
    <xf numFmtId="0" fontId="1" fillId="0" borderId="13" xfId="0" applyFont="1" applyBorder="1" applyAlignment="1">
      <alignment horizontal="center" wrapText="1"/>
    </xf>
    <xf numFmtId="0" fontId="1" fillId="0" borderId="14" xfId="0" applyFont="1" applyBorder="1" applyAlignment="1">
      <alignment horizontal="center" wrapText="1"/>
    </xf>
    <xf numFmtId="0" fontId="1" fillId="0" borderId="15" xfId="0" applyFont="1" applyBorder="1" applyAlignment="1">
      <alignment horizont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xf>
    <xf numFmtId="0" fontId="1" fillId="0" borderId="15" xfId="0" applyFont="1" applyBorder="1" applyAlignment="1">
      <alignment horizontal="center" vertical="center"/>
    </xf>
    <xf numFmtId="0" fontId="1" fillId="0" borderId="13" xfId="0" applyFont="1" applyBorder="1" applyAlignment="1">
      <alignment vertical="center" wrapText="1"/>
    </xf>
    <xf numFmtId="0" fontId="1" fillId="0" borderId="14" xfId="0" applyFont="1" applyBorder="1" applyAlignment="1">
      <alignment vertical="center" wrapText="1"/>
    </xf>
    <xf numFmtId="0" fontId="1" fillId="0" borderId="15" xfId="0" applyFont="1" applyBorder="1" applyAlignment="1">
      <alignment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10" fontId="0" fillId="0" borderId="3" xfId="0" applyNumberFormat="1" applyBorder="1" applyAlignment="1">
      <alignment horizontal="center" vertical="center" wrapText="1"/>
    </xf>
    <xf numFmtId="10" fontId="0" fillId="0" borderId="4" xfId="0" applyNumberFormat="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0" fillId="0" borderId="1" xfId="0" applyBorder="1" applyAlignment="1">
      <alignment horizontal="left" vertical="center" wrapText="1"/>
    </xf>
    <xf numFmtId="0" fontId="0" fillId="0" borderId="5" xfId="0" applyBorder="1" applyAlignment="1">
      <alignment horizontal="center" vertical="center" wrapText="1"/>
    </xf>
    <xf numFmtId="0" fontId="0" fillId="0" borderId="4" xfId="0" applyBorder="1" applyAlignment="1">
      <alignment horizontal="left" vertical="center" wrapText="1"/>
    </xf>
    <xf numFmtId="0" fontId="0" fillId="0" borderId="0" xfId="0" applyAlignment="1">
      <alignment horizontal="right" vertical="center" wrapText="1"/>
    </xf>
    <xf numFmtId="0" fontId="0" fillId="3" borderId="11" xfId="0" applyFill="1" applyBorder="1" applyAlignment="1" applyProtection="1">
      <alignment horizontal="center" vertical="center" wrapText="1"/>
      <protection locked="0"/>
    </xf>
    <xf numFmtId="0" fontId="0" fillId="3" borderId="11" xfId="0" applyFill="1" applyBorder="1" applyAlignment="1" applyProtection="1">
      <alignment horizontal="right" vertical="center" wrapText="1"/>
      <protection locked="0"/>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2" fillId="2" borderId="1" xfId="0" applyFont="1" applyFill="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7" fillId="4" borderId="2" xfId="0" applyFont="1" applyFill="1" applyBorder="1" applyAlignment="1">
      <alignment horizontal="left" vertical="center" wrapText="1"/>
    </xf>
    <xf numFmtId="0" fontId="7" fillId="4" borderId="3" xfId="0" applyFont="1" applyFill="1" applyBorder="1" applyAlignment="1">
      <alignment horizontal="left" vertical="center" wrapText="1"/>
    </xf>
    <xf numFmtId="0" fontId="7" fillId="4" borderId="4" xfId="0" applyFont="1" applyFill="1" applyBorder="1" applyAlignment="1">
      <alignment horizontal="left" vertical="center" wrapText="1"/>
    </xf>
    <xf numFmtId="0" fontId="0" fillId="0" borderId="6" xfId="0" applyBorder="1" applyAlignment="1">
      <alignment horizontal="left" vertical="center" wrapText="1"/>
    </xf>
    <xf numFmtId="0" fontId="0" fillId="0" borderId="5"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0" xfId="0"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11" xfId="0" applyBorder="1" applyAlignment="1">
      <alignment horizontal="left" vertical="center" wrapText="1"/>
    </xf>
    <xf numFmtId="0" fontId="0" fillId="0" borderId="12" xfId="0" applyBorder="1" applyAlignment="1">
      <alignment horizontal="left" vertical="center" wrapText="1"/>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164" fontId="0" fillId="3" borderId="13" xfId="0" applyNumberFormat="1" applyFill="1" applyBorder="1" applyAlignment="1" applyProtection="1">
      <alignment horizontal="right" vertical="center" wrapText="1"/>
      <protection locked="0"/>
    </xf>
    <xf numFmtId="164" fontId="0" fillId="3" borderId="14" xfId="0" applyNumberFormat="1" applyFill="1" applyBorder="1" applyAlignment="1" applyProtection="1">
      <alignment horizontal="right" vertical="center" wrapText="1"/>
      <protection locked="0"/>
    </xf>
    <xf numFmtId="164" fontId="0" fillId="3" borderId="15" xfId="0" applyNumberFormat="1" applyFill="1" applyBorder="1" applyAlignment="1" applyProtection="1">
      <alignment horizontal="right" vertical="center" wrapText="1"/>
      <protection locked="0"/>
    </xf>
  </cellXfs>
  <cellStyles count="2">
    <cellStyle name="Link" xfId="1" builtinId="8"/>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24"/>
  <sheetViews>
    <sheetView tabSelected="1" view="pageLayout" topLeftCell="A180" zoomScaleNormal="100" workbookViewId="0">
      <selection activeCell="G219" sqref="G219"/>
    </sheetView>
  </sheetViews>
  <sheetFormatPr baseColWidth="10" defaultRowHeight="14.5" x14ac:dyDescent="0.35"/>
  <cols>
    <col min="1" max="1" width="24.08984375" customWidth="1"/>
    <col min="2" max="2" width="13" bestFit="1" customWidth="1"/>
    <col min="3" max="4" width="8.453125" bestFit="1" customWidth="1"/>
    <col min="5" max="6" width="9.1796875" bestFit="1" customWidth="1"/>
    <col min="7" max="7" width="14.7265625" bestFit="1" customWidth="1"/>
    <col min="9" max="10" width="4" customWidth="1"/>
    <col min="11" max="11" width="21.453125" bestFit="1" customWidth="1"/>
  </cols>
  <sheetData>
    <row r="1" spans="1:7" ht="14.25" customHeight="1" x14ac:dyDescent="0.35">
      <c r="A1" s="66" t="s">
        <v>44</v>
      </c>
      <c r="B1" s="66"/>
      <c r="C1" s="66"/>
      <c r="D1" s="66"/>
      <c r="E1" s="66"/>
      <c r="F1" s="66"/>
      <c r="G1" s="66"/>
    </row>
    <row r="2" spans="1:7" ht="6" customHeight="1" x14ac:dyDescent="0.35">
      <c r="A2" s="66"/>
      <c r="B2" s="66"/>
      <c r="C2" s="66"/>
      <c r="D2" s="66"/>
      <c r="E2" s="66"/>
      <c r="F2" s="66"/>
      <c r="G2" s="66"/>
    </row>
    <row r="3" spans="1:7" ht="14.25" customHeight="1" x14ac:dyDescent="0.35">
      <c r="A3" s="66"/>
      <c r="B3" s="66"/>
      <c r="C3" s="66"/>
      <c r="D3" s="66"/>
      <c r="E3" s="66"/>
      <c r="F3" s="66"/>
      <c r="G3" s="66"/>
    </row>
    <row r="4" spans="1:7" ht="5.75" customHeight="1" x14ac:dyDescent="0.35">
      <c r="A4" s="25"/>
      <c r="B4" s="26"/>
      <c r="C4" s="26"/>
      <c r="D4" s="26"/>
      <c r="E4" s="26"/>
      <c r="F4" s="26"/>
      <c r="G4" s="27"/>
    </row>
    <row r="5" spans="1:7" ht="98.5" customHeight="1" x14ac:dyDescent="0.35">
      <c r="A5" s="67" t="s">
        <v>73</v>
      </c>
      <c r="B5" s="68"/>
      <c r="C5" s="68"/>
      <c r="D5" s="68"/>
      <c r="E5" s="68"/>
      <c r="F5" s="68"/>
      <c r="G5" s="69"/>
    </row>
    <row r="6" spans="1:7" ht="5.75" customHeight="1" x14ac:dyDescent="0.35">
      <c r="A6" s="25"/>
      <c r="B6" s="26"/>
      <c r="C6" s="26"/>
      <c r="D6" s="26"/>
      <c r="E6" s="26"/>
      <c r="F6" s="26"/>
      <c r="G6" s="27"/>
    </row>
    <row r="7" spans="1:7" ht="14.25" customHeight="1" x14ac:dyDescent="0.35">
      <c r="A7" s="70" t="s">
        <v>74</v>
      </c>
      <c r="B7" s="71"/>
      <c r="C7" s="71"/>
      <c r="D7" s="71"/>
      <c r="E7" s="71"/>
      <c r="F7" s="71"/>
      <c r="G7" s="72"/>
    </row>
    <row r="8" spans="1:7" ht="5.75" customHeight="1" x14ac:dyDescent="0.35">
      <c r="A8" s="25"/>
      <c r="B8" s="26"/>
      <c r="C8" s="26"/>
      <c r="D8" s="26"/>
      <c r="E8" s="26"/>
      <c r="F8" s="26"/>
      <c r="G8" s="27"/>
    </row>
    <row r="9" spans="1:7" ht="14.25" customHeight="1" x14ac:dyDescent="0.35">
      <c r="A9" s="31" t="s">
        <v>45</v>
      </c>
      <c r="B9" s="32"/>
      <c r="C9" s="32"/>
      <c r="D9" s="32"/>
      <c r="E9" s="32"/>
      <c r="F9" s="32"/>
      <c r="G9" s="33"/>
    </row>
    <row r="10" spans="1:7" ht="14.25" customHeight="1" x14ac:dyDescent="0.35">
      <c r="A10" s="57" t="s">
        <v>0</v>
      </c>
      <c r="B10" s="57"/>
      <c r="C10" s="57"/>
      <c r="D10" s="57"/>
      <c r="E10" s="57"/>
      <c r="F10" s="57"/>
      <c r="G10" s="5">
        <v>1392680</v>
      </c>
    </row>
    <row r="11" spans="1:7" ht="14.25" customHeight="1" x14ac:dyDescent="0.35">
      <c r="A11" s="38" t="s">
        <v>28</v>
      </c>
      <c r="B11" s="38"/>
      <c r="C11" s="38"/>
      <c r="D11" s="38"/>
      <c r="E11" s="38"/>
      <c r="F11" s="38"/>
      <c r="G11" s="38"/>
    </row>
    <row r="12" spans="1:7" ht="14.25" customHeight="1" x14ac:dyDescent="0.35">
      <c r="A12" s="20" t="s">
        <v>46</v>
      </c>
      <c r="B12" s="32"/>
      <c r="C12" s="32"/>
      <c r="D12" s="55" t="s">
        <v>47</v>
      </c>
      <c r="E12" s="55"/>
      <c r="F12" s="56"/>
      <c r="G12" s="21"/>
    </row>
    <row r="13" spans="1:7" ht="14.25" customHeight="1" x14ac:dyDescent="0.35">
      <c r="A13" s="7" t="s">
        <v>30</v>
      </c>
      <c r="B13" s="36" t="s">
        <v>29</v>
      </c>
      <c r="C13" s="36"/>
      <c r="D13" s="53">
        <v>0.123</v>
      </c>
      <c r="E13" s="53"/>
      <c r="F13" s="54"/>
      <c r="G13" s="5">
        <f>D13*G$10</f>
        <v>171299.63999999998</v>
      </c>
    </row>
    <row r="14" spans="1:7" ht="14.25" customHeight="1" x14ac:dyDescent="0.35">
      <c r="A14" s="7" t="s">
        <v>31</v>
      </c>
      <c r="B14" s="36" t="s">
        <v>29</v>
      </c>
      <c r="C14" s="36"/>
      <c r="D14" s="53">
        <v>0.34799999999999998</v>
      </c>
      <c r="E14" s="53"/>
      <c r="F14" s="54"/>
      <c r="G14" s="5">
        <f t="shared" ref="G14:G21" si="0">D14*G$10</f>
        <v>484652.63999999996</v>
      </c>
    </row>
    <row r="15" spans="1:7" ht="14.25" customHeight="1" x14ac:dyDescent="0.35">
      <c r="A15" s="7" t="s">
        <v>32</v>
      </c>
      <c r="B15" s="36" t="s">
        <v>29</v>
      </c>
      <c r="C15" s="36"/>
      <c r="D15" s="53">
        <v>8.3000000000000004E-2</v>
      </c>
      <c r="E15" s="53"/>
      <c r="F15" s="54"/>
      <c r="G15" s="5">
        <f t="shared" si="0"/>
        <v>115592.44</v>
      </c>
    </row>
    <row r="16" spans="1:7" ht="13.9" customHeight="1" x14ac:dyDescent="0.35">
      <c r="A16" s="7" t="s">
        <v>33</v>
      </c>
      <c r="B16" s="36" t="s">
        <v>29</v>
      </c>
      <c r="C16" s="36"/>
      <c r="D16" s="53">
        <v>0.29099999999999998</v>
      </c>
      <c r="E16" s="53"/>
      <c r="F16" s="54"/>
      <c r="G16" s="5">
        <f t="shared" si="0"/>
        <v>405269.87999999995</v>
      </c>
    </row>
    <row r="17" spans="1:7" ht="13.9" customHeight="1" x14ac:dyDescent="0.35">
      <c r="A17" s="7" t="s">
        <v>34</v>
      </c>
      <c r="B17" s="36" t="s">
        <v>29</v>
      </c>
      <c r="C17" s="36"/>
      <c r="D17" s="53">
        <v>6.5000000000000002E-2</v>
      </c>
      <c r="E17" s="53"/>
      <c r="F17" s="54"/>
      <c r="G17" s="5">
        <f t="shared" si="0"/>
        <v>90524.2</v>
      </c>
    </row>
    <row r="18" spans="1:7" ht="14.25" customHeight="1" x14ac:dyDescent="0.35">
      <c r="A18" s="7" t="s">
        <v>35</v>
      </c>
      <c r="B18" s="36" t="s">
        <v>29</v>
      </c>
      <c r="C18" s="36"/>
      <c r="D18" s="53">
        <v>1.4E-2</v>
      </c>
      <c r="E18" s="53"/>
      <c r="F18" s="54"/>
      <c r="G18" s="5">
        <f t="shared" si="0"/>
        <v>19497.52</v>
      </c>
    </row>
    <row r="19" spans="1:7" ht="14.25" customHeight="1" x14ac:dyDescent="0.35">
      <c r="A19" s="7" t="s">
        <v>36</v>
      </c>
      <c r="B19" s="36" t="s">
        <v>29</v>
      </c>
      <c r="C19" s="36"/>
      <c r="D19" s="53">
        <v>0.03</v>
      </c>
      <c r="E19" s="53"/>
      <c r="F19" s="54"/>
      <c r="G19" s="5">
        <f t="shared" si="0"/>
        <v>41780.400000000001</v>
      </c>
    </row>
    <row r="20" spans="1:7" ht="14.25" customHeight="1" x14ac:dyDescent="0.35">
      <c r="A20" s="7" t="s">
        <v>37</v>
      </c>
      <c r="B20" s="36" t="s">
        <v>29</v>
      </c>
      <c r="C20" s="36"/>
      <c r="D20" s="53">
        <v>4.5999999999999999E-2</v>
      </c>
      <c r="E20" s="53"/>
      <c r="F20" s="54"/>
      <c r="G20" s="5">
        <f t="shared" si="0"/>
        <v>64063.28</v>
      </c>
    </row>
    <row r="21" spans="1:7" ht="14.25" customHeight="1" x14ac:dyDescent="0.35">
      <c r="A21" s="7" t="s">
        <v>1</v>
      </c>
      <c r="B21" s="36" t="s">
        <v>29</v>
      </c>
      <c r="C21" s="36"/>
      <c r="D21" s="53">
        <f>SUM(D13:F20)</f>
        <v>1</v>
      </c>
      <c r="E21" s="53"/>
      <c r="F21" s="54"/>
      <c r="G21" s="5">
        <f t="shared" si="0"/>
        <v>1392680</v>
      </c>
    </row>
    <row r="22" spans="1:7" ht="5.5" customHeight="1" x14ac:dyDescent="0.35">
      <c r="A22" s="15"/>
      <c r="B22" s="16"/>
      <c r="C22" s="16"/>
      <c r="D22" s="16"/>
      <c r="E22" s="16"/>
      <c r="F22" s="16"/>
      <c r="G22" s="17"/>
    </row>
    <row r="23" spans="1:7" ht="14.25" customHeight="1" x14ac:dyDescent="0.35">
      <c r="A23" s="38" t="s">
        <v>56</v>
      </c>
      <c r="B23" s="38"/>
      <c r="C23" s="38"/>
      <c r="D23" s="38"/>
      <c r="E23" s="38"/>
      <c r="F23" s="38"/>
      <c r="G23" s="38"/>
    </row>
    <row r="24" spans="1:7" ht="14.25" customHeight="1" x14ac:dyDescent="0.35">
      <c r="A24" s="39"/>
      <c r="B24" s="42" t="s">
        <v>2</v>
      </c>
      <c r="C24" s="45" t="s">
        <v>43</v>
      </c>
      <c r="D24" s="48" t="s">
        <v>42</v>
      </c>
      <c r="E24" s="45" t="s">
        <v>3</v>
      </c>
      <c r="F24" s="45" t="s">
        <v>4</v>
      </c>
      <c r="G24" s="45" t="s">
        <v>5</v>
      </c>
    </row>
    <row r="25" spans="1:7" ht="14.25" customHeight="1" x14ac:dyDescent="0.35">
      <c r="A25" s="40"/>
      <c r="B25" s="43"/>
      <c r="C25" s="46"/>
      <c r="D25" s="49"/>
      <c r="E25" s="51"/>
      <c r="F25" s="51"/>
      <c r="G25" s="51"/>
    </row>
    <row r="26" spans="1:7" ht="14.25" customHeight="1" x14ac:dyDescent="0.35">
      <c r="A26" s="41"/>
      <c r="B26" s="44"/>
      <c r="C26" s="47"/>
      <c r="D26" s="50"/>
      <c r="E26" s="52"/>
      <c r="F26" s="52"/>
      <c r="G26" s="52"/>
    </row>
    <row r="27" spans="1:7" ht="14.25" customHeight="1" x14ac:dyDescent="0.35">
      <c r="A27" s="38" t="s">
        <v>38</v>
      </c>
      <c r="B27" s="38"/>
      <c r="C27" s="38"/>
      <c r="D27" s="38"/>
      <c r="E27" s="38"/>
      <c r="F27" s="38"/>
      <c r="G27" s="38"/>
    </row>
    <row r="28" spans="1:7" ht="29" x14ac:dyDescent="0.35">
      <c r="A28" s="24" t="s">
        <v>48</v>
      </c>
      <c r="B28" s="9">
        <f>G13</f>
        <v>171299.63999999998</v>
      </c>
      <c r="C28" s="10" t="s">
        <v>39</v>
      </c>
      <c r="D28" s="11"/>
      <c r="E28" s="12" t="s">
        <v>40</v>
      </c>
      <c r="F28" s="13">
        <v>1</v>
      </c>
      <c r="G28" s="14">
        <v>0</v>
      </c>
    </row>
    <row r="29" spans="1:7" ht="43.5" x14ac:dyDescent="0.35">
      <c r="A29" s="24" t="s">
        <v>49</v>
      </c>
      <c r="B29" s="9">
        <f t="shared" ref="B29:B35" si="1">G14</f>
        <v>484652.63999999996</v>
      </c>
      <c r="C29" s="10" t="s">
        <v>6</v>
      </c>
      <c r="D29" s="11"/>
      <c r="E29" s="12" t="s">
        <v>83</v>
      </c>
      <c r="F29" s="13">
        <v>0.98</v>
      </c>
      <c r="G29" s="14">
        <v>0</v>
      </c>
    </row>
    <row r="30" spans="1:7" ht="29" x14ac:dyDescent="0.35">
      <c r="A30" s="24" t="s">
        <v>50</v>
      </c>
      <c r="B30" s="9">
        <f t="shared" si="1"/>
        <v>115592.44</v>
      </c>
      <c r="C30" s="10" t="s">
        <v>39</v>
      </c>
      <c r="D30" s="11"/>
      <c r="E30" s="12" t="s">
        <v>40</v>
      </c>
      <c r="F30" s="13">
        <v>1</v>
      </c>
      <c r="G30" s="14">
        <v>0</v>
      </c>
    </row>
    <row r="31" spans="1:7" ht="29" x14ac:dyDescent="0.35">
      <c r="A31" s="24" t="s">
        <v>51</v>
      </c>
      <c r="B31" s="9">
        <f t="shared" si="1"/>
        <v>405269.87999999995</v>
      </c>
      <c r="C31" s="10" t="s">
        <v>39</v>
      </c>
      <c r="D31" s="11"/>
      <c r="E31" s="12" t="s">
        <v>83</v>
      </c>
      <c r="F31" s="13">
        <v>0.98</v>
      </c>
      <c r="G31" s="14">
        <v>0</v>
      </c>
    </row>
    <row r="32" spans="1:7" ht="43.5" x14ac:dyDescent="0.35">
      <c r="A32" s="24" t="s">
        <v>52</v>
      </c>
      <c r="B32" s="9">
        <f t="shared" si="1"/>
        <v>90524.2</v>
      </c>
      <c r="C32" s="10" t="s">
        <v>39</v>
      </c>
      <c r="D32" s="11"/>
      <c r="E32" s="12" t="s">
        <v>40</v>
      </c>
      <c r="F32" s="13">
        <v>1</v>
      </c>
      <c r="G32" s="14">
        <v>0</v>
      </c>
    </row>
    <row r="33" spans="1:7" ht="29" x14ac:dyDescent="0.35">
      <c r="A33" s="24" t="s">
        <v>53</v>
      </c>
      <c r="B33" s="9">
        <f t="shared" si="1"/>
        <v>19497.52</v>
      </c>
      <c r="C33" s="10" t="s">
        <v>39</v>
      </c>
      <c r="D33" s="11"/>
      <c r="E33" s="12" t="s">
        <v>83</v>
      </c>
      <c r="F33" s="13">
        <v>0.98</v>
      </c>
      <c r="G33" s="14">
        <v>0</v>
      </c>
    </row>
    <row r="34" spans="1:7" ht="43.5" x14ac:dyDescent="0.35">
      <c r="A34" s="24" t="s">
        <v>54</v>
      </c>
      <c r="B34" s="9">
        <f t="shared" si="1"/>
        <v>41780.400000000001</v>
      </c>
      <c r="C34" s="10" t="s">
        <v>39</v>
      </c>
      <c r="D34" s="11"/>
      <c r="E34" s="12" t="s">
        <v>83</v>
      </c>
      <c r="F34" s="13">
        <v>0.98</v>
      </c>
      <c r="G34" s="14">
        <v>0</v>
      </c>
    </row>
    <row r="35" spans="1:7" ht="29" x14ac:dyDescent="0.35">
      <c r="A35" s="24" t="s">
        <v>55</v>
      </c>
      <c r="B35" s="9">
        <f t="shared" si="1"/>
        <v>64063.28</v>
      </c>
      <c r="C35" s="10" t="s">
        <v>39</v>
      </c>
      <c r="D35" s="11"/>
      <c r="E35" s="12" t="s">
        <v>83</v>
      </c>
      <c r="F35" s="13">
        <v>0.98</v>
      </c>
      <c r="G35" s="14">
        <v>0</v>
      </c>
    </row>
    <row r="36" spans="1:7" ht="13.9" customHeight="1" x14ac:dyDescent="0.35">
      <c r="A36" s="31" t="s">
        <v>58</v>
      </c>
      <c r="B36" s="32"/>
      <c r="C36" s="32"/>
      <c r="D36" s="32"/>
      <c r="E36" s="32"/>
      <c r="F36" s="33"/>
      <c r="G36" s="1">
        <f>SUM(G28:G35)</f>
        <v>0</v>
      </c>
    </row>
    <row r="37" spans="1:7" ht="14.25" customHeight="1" x14ac:dyDescent="0.35">
      <c r="A37" s="31" t="s">
        <v>75</v>
      </c>
      <c r="B37" s="32"/>
      <c r="C37" s="32"/>
      <c r="D37" s="32"/>
      <c r="E37" s="32"/>
      <c r="F37" s="32"/>
      <c r="G37" s="33"/>
    </row>
    <row r="38" spans="1:7" ht="5.75" customHeight="1" x14ac:dyDescent="0.35">
      <c r="A38" s="25"/>
      <c r="B38" s="26"/>
      <c r="C38" s="26"/>
      <c r="D38" s="26"/>
      <c r="E38" s="26"/>
      <c r="F38" s="26"/>
      <c r="G38" s="27"/>
    </row>
    <row r="39" spans="1:7" ht="14.25" customHeight="1" x14ac:dyDescent="0.35">
      <c r="A39" s="31" t="s">
        <v>45</v>
      </c>
      <c r="B39" s="32"/>
      <c r="C39" s="32"/>
      <c r="D39" s="32"/>
      <c r="E39" s="32"/>
      <c r="F39" s="32"/>
      <c r="G39" s="33"/>
    </row>
    <row r="40" spans="1:7" ht="14.25" customHeight="1" x14ac:dyDescent="0.35">
      <c r="A40" s="57" t="s">
        <v>0</v>
      </c>
      <c r="B40" s="57"/>
      <c r="C40" s="57"/>
      <c r="D40" s="57"/>
      <c r="E40" s="57"/>
      <c r="F40" s="57"/>
      <c r="G40" s="5">
        <v>68526</v>
      </c>
    </row>
    <row r="41" spans="1:7" ht="14.25" customHeight="1" x14ac:dyDescent="0.35">
      <c r="A41" s="38" t="s">
        <v>28</v>
      </c>
      <c r="B41" s="38"/>
      <c r="C41" s="38"/>
      <c r="D41" s="38"/>
      <c r="E41" s="38"/>
      <c r="F41" s="38"/>
      <c r="G41" s="38"/>
    </row>
    <row r="42" spans="1:7" ht="14.25" customHeight="1" x14ac:dyDescent="0.35">
      <c r="A42" s="20" t="s">
        <v>46</v>
      </c>
      <c r="B42" s="32"/>
      <c r="C42" s="32"/>
      <c r="D42" s="55" t="s">
        <v>47</v>
      </c>
      <c r="E42" s="55"/>
      <c r="F42" s="56"/>
      <c r="G42" s="21"/>
    </row>
    <row r="43" spans="1:7" ht="14.25" customHeight="1" x14ac:dyDescent="0.35">
      <c r="A43" s="7" t="s">
        <v>30</v>
      </c>
      <c r="B43" s="36" t="s">
        <v>29</v>
      </c>
      <c r="C43" s="36"/>
      <c r="D43" s="53">
        <v>0.2</v>
      </c>
      <c r="E43" s="53"/>
      <c r="F43" s="54"/>
      <c r="G43" s="5">
        <f>D43*G$40</f>
        <v>13705.2</v>
      </c>
    </row>
    <row r="44" spans="1:7" ht="14.25" customHeight="1" x14ac:dyDescent="0.35">
      <c r="A44" s="7" t="s">
        <v>31</v>
      </c>
      <c r="B44" s="36" t="s">
        <v>29</v>
      </c>
      <c r="C44" s="36"/>
      <c r="D44" s="53">
        <v>0.3</v>
      </c>
      <c r="E44" s="53"/>
      <c r="F44" s="54"/>
      <c r="G44" s="5">
        <f t="shared" ref="G44:G47" si="2">D44*G$40</f>
        <v>20557.8</v>
      </c>
    </row>
    <row r="45" spans="1:7" ht="14.25" customHeight="1" x14ac:dyDescent="0.35">
      <c r="A45" s="7" t="s">
        <v>32</v>
      </c>
      <c r="B45" s="36" t="s">
        <v>29</v>
      </c>
      <c r="C45" s="36"/>
      <c r="D45" s="53">
        <v>0.15</v>
      </c>
      <c r="E45" s="53"/>
      <c r="F45" s="54"/>
      <c r="G45" s="5">
        <f t="shared" si="2"/>
        <v>10278.9</v>
      </c>
    </row>
    <row r="46" spans="1:7" ht="13.9" customHeight="1" x14ac:dyDescent="0.35">
      <c r="A46" s="7" t="s">
        <v>33</v>
      </c>
      <c r="B46" s="36" t="s">
        <v>29</v>
      </c>
      <c r="C46" s="36"/>
      <c r="D46" s="53">
        <v>0.35</v>
      </c>
      <c r="E46" s="53"/>
      <c r="F46" s="54"/>
      <c r="G46" s="5">
        <f t="shared" si="2"/>
        <v>23984.1</v>
      </c>
    </row>
    <row r="47" spans="1:7" ht="14.25" customHeight="1" x14ac:dyDescent="0.35">
      <c r="A47" s="7" t="s">
        <v>1</v>
      </c>
      <c r="B47" s="36" t="s">
        <v>29</v>
      </c>
      <c r="C47" s="36"/>
      <c r="D47" s="53">
        <f>SUM(D43:F46)</f>
        <v>1</v>
      </c>
      <c r="E47" s="53"/>
      <c r="F47" s="54"/>
      <c r="G47" s="5">
        <f t="shared" si="2"/>
        <v>68526</v>
      </c>
    </row>
    <row r="48" spans="1:7" ht="5.5" customHeight="1" x14ac:dyDescent="0.35">
      <c r="A48" s="15"/>
      <c r="B48" s="16"/>
      <c r="C48" s="16"/>
      <c r="D48" s="16"/>
      <c r="E48" s="16"/>
      <c r="F48" s="16"/>
      <c r="G48" s="17"/>
    </row>
    <row r="49" spans="1:7" ht="14.25" customHeight="1" x14ac:dyDescent="0.35">
      <c r="A49" s="38" t="s">
        <v>56</v>
      </c>
      <c r="B49" s="38"/>
      <c r="C49" s="38"/>
      <c r="D49" s="38"/>
      <c r="E49" s="38"/>
      <c r="F49" s="38"/>
      <c r="G49" s="38"/>
    </row>
    <row r="50" spans="1:7" ht="14.25" customHeight="1" x14ac:dyDescent="0.35">
      <c r="A50" s="39"/>
      <c r="B50" s="42" t="s">
        <v>2</v>
      </c>
      <c r="C50" s="45" t="s">
        <v>43</v>
      </c>
      <c r="D50" s="48" t="s">
        <v>42</v>
      </c>
      <c r="E50" s="45" t="s">
        <v>3</v>
      </c>
      <c r="F50" s="45" t="s">
        <v>4</v>
      </c>
      <c r="G50" s="45" t="s">
        <v>5</v>
      </c>
    </row>
    <row r="51" spans="1:7" ht="14.25" customHeight="1" x14ac:dyDescent="0.35">
      <c r="A51" s="40"/>
      <c r="B51" s="43"/>
      <c r="C51" s="46"/>
      <c r="D51" s="49"/>
      <c r="E51" s="51"/>
      <c r="F51" s="51"/>
      <c r="G51" s="51"/>
    </row>
    <row r="52" spans="1:7" ht="14.25" customHeight="1" x14ac:dyDescent="0.35">
      <c r="A52" s="41"/>
      <c r="B52" s="44"/>
      <c r="C52" s="47"/>
      <c r="D52" s="50"/>
      <c r="E52" s="52"/>
      <c r="F52" s="52"/>
      <c r="G52" s="52"/>
    </row>
    <row r="53" spans="1:7" ht="14.25" customHeight="1" x14ac:dyDescent="0.35">
      <c r="A53" s="38" t="s">
        <v>38</v>
      </c>
      <c r="B53" s="38"/>
      <c r="C53" s="38"/>
      <c r="D53" s="38"/>
      <c r="E53" s="38"/>
      <c r="F53" s="38"/>
      <c r="G53" s="38"/>
    </row>
    <row r="54" spans="1:7" ht="29" x14ac:dyDescent="0.35">
      <c r="A54" s="24" t="s">
        <v>48</v>
      </c>
      <c r="B54" s="9">
        <f>G43</f>
        <v>13705.2</v>
      </c>
      <c r="C54" s="10" t="s">
        <v>39</v>
      </c>
      <c r="D54" s="11"/>
      <c r="E54" s="12" t="s">
        <v>40</v>
      </c>
      <c r="F54" s="13">
        <v>1</v>
      </c>
      <c r="G54" s="14">
        <v>0</v>
      </c>
    </row>
    <row r="55" spans="1:7" ht="43.5" x14ac:dyDescent="0.35">
      <c r="A55" s="24" t="s">
        <v>49</v>
      </c>
      <c r="B55" s="9">
        <f>G44</f>
        <v>20557.8</v>
      </c>
      <c r="C55" s="10" t="s">
        <v>39</v>
      </c>
      <c r="D55" s="11"/>
      <c r="E55" s="12" t="s">
        <v>83</v>
      </c>
      <c r="F55" s="13">
        <v>0.98</v>
      </c>
      <c r="G55" s="14">
        <v>0</v>
      </c>
    </row>
    <row r="56" spans="1:7" ht="29" x14ac:dyDescent="0.35">
      <c r="A56" s="24" t="s">
        <v>50</v>
      </c>
      <c r="B56" s="9">
        <f>G45</f>
        <v>10278.9</v>
      </c>
      <c r="C56" s="10" t="s">
        <v>39</v>
      </c>
      <c r="D56" s="11"/>
      <c r="E56" s="12" t="s">
        <v>40</v>
      </c>
      <c r="F56" s="13">
        <v>1</v>
      </c>
      <c r="G56" s="14">
        <v>0</v>
      </c>
    </row>
    <row r="57" spans="1:7" ht="29" x14ac:dyDescent="0.35">
      <c r="A57" s="24" t="s">
        <v>51</v>
      </c>
      <c r="B57" s="9">
        <f>G46</f>
        <v>23984.1</v>
      </c>
      <c r="C57" s="10" t="s">
        <v>39</v>
      </c>
      <c r="D57" s="11"/>
      <c r="E57" s="12" t="s">
        <v>83</v>
      </c>
      <c r="F57" s="13">
        <v>0.98</v>
      </c>
      <c r="G57" s="14">
        <v>0</v>
      </c>
    </row>
    <row r="58" spans="1:7" ht="13.9" customHeight="1" x14ac:dyDescent="0.35">
      <c r="A58" s="31" t="s">
        <v>59</v>
      </c>
      <c r="B58" s="32"/>
      <c r="C58" s="32"/>
      <c r="D58" s="32"/>
      <c r="E58" s="32"/>
      <c r="F58" s="33"/>
      <c r="G58" s="1">
        <f>SUM(G54:G57)</f>
        <v>0</v>
      </c>
    </row>
    <row r="59" spans="1:7" ht="5.75" customHeight="1" x14ac:dyDescent="0.35">
      <c r="A59" s="29"/>
      <c r="B59" s="29"/>
      <c r="C59" s="29"/>
      <c r="D59" s="29"/>
      <c r="E59" s="29"/>
      <c r="F59" s="29"/>
      <c r="G59" s="29"/>
    </row>
    <row r="60" spans="1:7" ht="14.5" customHeight="1" x14ac:dyDescent="0.35">
      <c r="A60" s="35" t="s">
        <v>62</v>
      </c>
      <c r="B60" s="36"/>
      <c r="C60" s="36"/>
      <c r="D60" s="36"/>
      <c r="E60" s="36"/>
      <c r="F60" s="2">
        <v>0</v>
      </c>
      <c r="G60" s="5">
        <f>G58*F60</f>
        <v>0</v>
      </c>
    </row>
    <row r="61" spans="1:7" ht="14.5" customHeight="1" x14ac:dyDescent="0.35">
      <c r="A61" s="31" t="s">
        <v>57</v>
      </c>
      <c r="B61" s="32"/>
      <c r="C61" s="32"/>
      <c r="D61" s="32"/>
      <c r="E61" s="32"/>
      <c r="F61" s="33"/>
      <c r="G61" s="1">
        <f>G58+G60</f>
        <v>0</v>
      </c>
    </row>
    <row r="68" spans="1:1" x14ac:dyDescent="0.35">
      <c r="A68" s="18"/>
    </row>
    <row r="84" spans="1:7" ht="14.25" customHeight="1" x14ac:dyDescent="0.35">
      <c r="A84" s="31" t="s">
        <v>76</v>
      </c>
      <c r="B84" s="32"/>
      <c r="C84" s="32"/>
      <c r="D84" s="32"/>
      <c r="E84" s="32"/>
      <c r="F84" s="32"/>
      <c r="G84" s="33"/>
    </row>
    <row r="85" spans="1:7" ht="5.75" customHeight="1" x14ac:dyDescent="0.35">
      <c r="A85" s="25"/>
      <c r="B85" s="26"/>
      <c r="C85" s="26"/>
      <c r="D85" s="26"/>
      <c r="E85" s="26"/>
      <c r="F85" s="26"/>
      <c r="G85" s="27"/>
    </row>
    <row r="86" spans="1:7" ht="14.25" customHeight="1" x14ac:dyDescent="0.35">
      <c r="A86" s="31" t="s">
        <v>45</v>
      </c>
      <c r="B86" s="32"/>
      <c r="C86" s="32"/>
      <c r="D86" s="32"/>
      <c r="E86" s="32"/>
      <c r="F86" s="32"/>
      <c r="G86" s="33"/>
    </row>
    <row r="87" spans="1:7" ht="14.25" customHeight="1" x14ac:dyDescent="0.35">
      <c r="A87" s="57" t="s">
        <v>0</v>
      </c>
      <c r="B87" s="57"/>
      <c r="C87" s="57"/>
      <c r="D87" s="57"/>
      <c r="E87" s="57"/>
      <c r="F87" s="57"/>
      <c r="G87" s="5">
        <v>92008</v>
      </c>
    </row>
    <row r="88" spans="1:7" ht="14.25" customHeight="1" x14ac:dyDescent="0.35">
      <c r="A88" s="38" t="s">
        <v>28</v>
      </c>
      <c r="B88" s="38"/>
      <c r="C88" s="38"/>
      <c r="D88" s="38"/>
      <c r="E88" s="38"/>
      <c r="F88" s="38"/>
      <c r="G88" s="38"/>
    </row>
    <row r="89" spans="1:7" ht="14.25" customHeight="1" x14ac:dyDescent="0.35">
      <c r="A89" s="20" t="s">
        <v>46</v>
      </c>
      <c r="B89" s="32"/>
      <c r="C89" s="32"/>
      <c r="D89" s="55" t="s">
        <v>47</v>
      </c>
      <c r="E89" s="55"/>
      <c r="F89" s="56"/>
      <c r="G89" s="21"/>
    </row>
    <row r="90" spans="1:7" ht="14.25" customHeight="1" x14ac:dyDescent="0.35">
      <c r="A90" s="7" t="s">
        <v>30</v>
      </c>
      <c r="B90" s="36" t="s">
        <v>29</v>
      </c>
      <c r="C90" s="36"/>
      <c r="D90" s="53">
        <v>0.18</v>
      </c>
      <c r="E90" s="53"/>
      <c r="F90" s="54"/>
      <c r="G90" s="5">
        <f>D90*G$87</f>
        <v>16561.439999999999</v>
      </c>
    </row>
    <row r="91" spans="1:7" ht="14.25" customHeight="1" x14ac:dyDescent="0.35">
      <c r="A91" s="7" t="s">
        <v>31</v>
      </c>
      <c r="B91" s="36" t="s">
        <v>29</v>
      </c>
      <c r="C91" s="36"/>
      <c r="D91" s="53">
        <v>0.32</v>
      </c>
      <c r="E91" s="53"/>
      <c r="F91" s="54"/>
      <c r="G91" s="5">
        <f>D91*G$87</f>
        <v>29442.560000000001</v>
      </c>
    </row>
    <row r="92" spans="1:7" ht="14.25" customHeight="1" x14ac:dyDescent="0.35">
      <c r="A92" s="7" t="s">
        <v>32</v>
      </c>
      <c r="B92" s="36" t="s">
        <v>29</v>
      </c>
      <c r="C92" s="36"/>
      <c r="D92" s="53">
        <v>0.15</v>
      </c>
      <c r="E92" s="53"/>
      <c r="F92" s="54"/>
      <c r="G92" s="5">
        <f>D92*G$87</f>
        <v>13801.199999999999</v>
      </c>
    </row>
    <row r="93" spans="1:7" ht="13.9" customHeight="1" x14ac:dyDescent="0.35">
      <c r="A93" s="7" t="s">
        <v>33</v>
      </c>
      <c r="B93" s="36" t="s">
        <v>29</v>
      </c>
      <c r="C93" s="36"/>
      <c r="D93" s="53">
        <v>0.35</v>
      </c>
      <c r="E93" s="53"/>
      <c r="F93" s="54"/>
      <c r="G93" s="5">
        <f>D93*G$87</f>
        <v>32202.799999999999</v>
      </c>
    </row>
    <row r="94" spans="1:7" ht="14.25" customHeight="1" x14ac:dyDescent="0.35">
      <c r="A94" s="7" t="s">
        <v>1</v>
      </c>
      <c r="B94" s="36" t="s">
        <v>29</v>
      </c>
      <c r="C94" s="36"/>
      <c r="D94" s="53">
        <f>SUM(D90:F93)</f>
        <v>1</v>
      </c>
      <c r="E94" s="53"/>
      <c r="F94" s="54"/>
      <c r="G94" s="5">
        <f>D94*G$87</f>
        <v>92008</v>
      </c>
    </row>
    <row r="95" spans="1:7" ht="5.5" customHeight="1" x14ac:dyDescent="0.35">
      <c r="A95" s="15"/>
      <c r="B95" s="16"/>
      <c r="C95" s="16"/>
      <c r="D95" s="16"/>
      <c r="E95" s="16"/>
      <c r="F95" s="16"/>
      <c r="G95" s="17"/>
    </row>
    <row r="96" spans="1:7" ht="14.25" customHeight="1" x14ac:dyDescent="0.35">
      <c r="A96" s="38" t="s">
        <v>56</v>
      </c>
      <c r="B96" s="38"/>
      <c r="C96" s="38"/>
      <c r="D96" s="38"/>
      <c r="E96" s="38"/>
      <c r="F96" s="38"/>
      <c r="G96" s="38"/>
    </row>
    <row r="97" spans="1:7" ht="14.25" customHeight="1" x14ac:dyDescent="0.35">
      <c r="A97" s="39"/>
      <c r="B97" s="42" t="s">
        <v>2</v>
      </c>
      <c r="C97" s="45" t="s">
        <v>43</v>
      </c>
      <c r="D97" s="48" t="s">
        <v>42</v>
      </c>
      <c r="E97" s="45" t="s">
        <v>3</v>
      </c>
      <c r="F97" s="45" t="s">
        <v>4</v>
      </c>
      <c r="G97" s="45" t="s">
        <v>5</v>
      </c>
    </row>
    <row r="98" spans="1:7" ht="14.25" customHeight="1" x14ac:dyDescent="0.35">
      <c r="A98" s="40"/>
      <c r="B98" s="43"/>
      <c r="C98" s="46"/>
      <c r="D98" s="49"/>
      <c r="E98" s="51"/>
      <c r="F98" s="51"/>
      <c r="G98" s="51"/>
    </row>
    <row r="99" spans="1:7" ht="14.25" customHeight="1" x14ac:dyDescent="0.35">
      <c r="A99" s="41"/>
      <c r="B99" s="44"/>
      <c r="C99" s="47"/>
      <c r="D99" s="50"/>
      <c r="E99" s="52"/>
      <c r="F99" s="52"/>
      <c r="G99" s="52"/>
    </row>
    <row r="100" spans="1:7" ht="14.25" customHeight="1" x14ac:dyDescent="0.35">
      <c r="A100" s="38" t="s">
        <v>38</v>
      </c>
      <c r="B100" s="38"/>
      <c r="C100" s="38"/>
      <c r="D100" s="38"/>
      <c r="E100" s="38"/>
      <c r="F100" s="38"/>
      <c r="G100" s="38"/>
    </row>
    <row r="101" spans="1:7" ht="29" x14ac:dyDescent="0.35">
      <c r="A101" s="24" t="s">
        <v>48</v>
      </c>
      <c r="B101" s="9">
        <f>G90</f>
        <v>16561.439999999999</v>
      </c>
      <c r="C101" s="10" t="s">
        <v>39</v>
      </c>
      <c r="D101" s="11"/>
      <c r="E101" s="12" t="s">
        <v>40</v>
      </c>
      <c r="F101" s="13">
        <v>1</v>
      </c>
      <c r="G101" s="14">
        <v>0</v>
      </c>
    </row>
    <row r="102" spans="1:7" ht="43.5" x14ac:dyDescent="0.35">
      <c r="A102" s="24" t="s">
        <v>49</v>
      </c>
      <c r="B102" s="9">
        <f>G91</f>
        <v>29442.560000000001</v>
      </c>
      <c r="C102" s="10" t="s">
        <v>39</v>
      </c>
      <c r="D102" s="11"/>
      <c r="E102" s="12" t="s">
        <v>83</v>
      </c>
      <c r="F102" s="13">
        <v>0.98</v>
      </c>
      <c r="G102" s="14">
        <v>0</v>
      </c>
    </row>
    <row r="103" spans="1:7" ht="29" x14ac:dyDescent="0.35">
      <c r="A103" s="24" t="s">
        <v>50</v>
      </c>
      <c r="B103" s="9">
        <f>G92</f>
        <v>13801.199999999999</v>
      </c>
      <c r="C103" s="10" t="s">
        <v>39</v>
      </c>
      <c r="D103" s="11"/>
      <c r="E103" s="12" t="s">
        <v>40</v>
      </c>
      <c r="F103" s="13">
        <v>1</v>
      </c>
      <c r="G103" s="14">
        <v>0</v>
      </c>
    </row>
    <row r="104" spans="1:7" ht="29" x14ac:dyDescent="0.35">
      <c r="A104" s="24" t="s">
        <v>51</v>
      </c>
      <c r="B104" s="9">
        <f>G93</f>
        <v>32202.799999999999</v>
      </c>
      <c r="C104" s="10" t="s">
        <v>39</v>
      </c>
      <c r="D104" s="11"/>
      <c r="E104" s="12" t="s">
        <v>83</v>
      </c>
      <c r="F104" s="13">
        <v>0.98</v>
      </c>
      <c r="G104" s="14">
        <v>0</v>
      </c>
    </row>
    <row r="105" spans="1:7" ht="13.9" customHeight="1" x14ac:dyDescent="0.35">
      <c r="A105" s="31" t="s">
        <v>60</v>
      </c>
      <c r="B105" s="32"/>
      <c r="C105" s="32"/>
      <c r="D105" s="32"/>
      <c r="E105" s="32"/>
      <c r="F105" s="33"/>
      <c r="G105" s="1">
        <f>SUM(G101:G104)</f>
        <v>0</v>
      </c>
    </row>
    <row r="106" spans="1:7" ht="5.75" customHeight="1" x14ac:dyDescent="0.35">
      <c r="A106" s="29"/>
      <c r="B106" s="29"/>
      <c r="C106" s="29"/>
      <c r="D106" s="29"/>
      <c r="E106" s="29"/>
      <c r="F106" s="29"/>
      <c r="G106" s="29"/>
    </row>
    <row r="107" spans="1:7" ht="14.5" customHeight="1" x14ac:dyDescent="0.35">
      <c r="A107" s="35" t="s">
        <v>62</v>
      </c>
      <c r="B107" s="36"/>
      <c r="C107" s="36"/>
      <c r="D107" s="36"/>
      <c r="E107" s="36"/>
      <c r="F107" s="2">
        <v>0</v>
      </c>
      <c r="G107" s="5">
        <f>G105*F107</f>
        <v>0</v>
      </c>
    </row>
    <row r="108" spans="1:7" ht="14.5" customHeight="1" x14ac:dyDescent="0.35">
      <c r="A108" s="31" t="s">
        <v>61</v>
      </c>
      <c r="B108" s="32"/>
      <c r="C108" s="32"/>
      <c r="D108" s="32"/>
      <c r="E108" s="32"/>
      <c r="F108" s="33"/>
      <c r="G108" s="1">
        <f>G105+G107</f>
        <v>0</v>
      </c>
    </row>
    <row r="131" spans="1:7" ht="14.25" customHeight="1" x14ac:dyDescent="0.35">
      <c r="A131" s="31" t="s">
        <v>77</v>
      </c>
      <c r="B131" s="32"/>
      <c r="C131" s="32"/>
      <c r="D131" s="32"/>
      <c r="E131" s="32"/>
      <c r="F131" s="32"/>
      <c r="G131" s="33"/>
    </row>
    <row r="132" spans="1:7" ht="5.75" customHeight="1" x14ac:dyDescent="0.35">
      <c r="A132" s="25"/>
      <c r="B132" s="26"/>
      <c r="C132" s="26"/>
      <c r="D132" s="26"/>
      <c r="E132" s="26"/>
      <c r="F132" s="26"/>
      <c r="G132" s="27"/>
    </row>
    <row r="133" spans="1:7" ht="14.25" customHeight="1" x14ac:dyDescent="0.35">
      <c r="A133" s="31" t="s">
        <v>45</v>
      </c>
      <c r="B133" s="32"/>
      <c r="C133" s="32"/>
      <c r="D133" s="32"/>
      <c r="E133" s="32"/>
      <c r="F133" s="32"/>
      <c r="G133" s="33"/>
    </row>
    <row r="134" spans="1:7" ht="14.25" customHeight="1" x14ac:dyDescent="0.35">
      <c r="A134" s="57" t="s">
        <v>0</v>
      </c>
      <c r="B134" s="57"/>
      <c r="C134" s="57"/>
      <c r="D134" s="57"/>
      <c r="E134" s="57"/>
      <c r="F134" s="57"/>
      <c r="G134" s="5">
        <v>49280</v>
      </c>
    </row>
    <row r="135" spans="1:7" ht="14.25" customHeight="1" x14ac:dyDescent="0.35">
      <c r="A135" s="38" t="s">
        <v>28</v>
      </c>
      <c r="B135" s="38"/>
      <c r="C135" s="38"/>
      <c r="D135" s="38"/>
      <c r="E135" s="38"/>
      <c r="F135" s="38"/>
      <c r="G135" s="38"/>
    </row>
    <row r="136" spans="1:7" ht="14.25" customHeight="1" x14ac:dyDescent="0.35">
      <c r="A136" s="20" t="s">
        <v>46</v>
      </c>
      <c r="B136" s="32"/>
      <c r="C136" s="32"/>
      <c r="D136" s="55" t="s">
        <v>47</v>
      </c>
      <c r="E136" s="55"/>
      <c r="F136" s="56"/>
      <c r="G136" s="21"/>
    </row>
    <row r="137" spans="1:7" ht="14.25" customHeight="1" x14ac:dyDescent="0.35">
      <c r="A137" s="7" t="s">
        <v>30</v>
      </c>
      <c r="B137" s="36" t="s">
        <v>29</v>
      </c>
      <c r="C137" s="36"/>
      <c r="D137" s="53">
        <v>0.15</v>
      </c>
      <c r="E137" s="53"/>
      <c r="F137" s="54"/>
      <c r="G137" s="5">
        <f>D137*G$134</f>
        <v>7392</v>
      </c>
    </row>
    <row r="138" spans="1:7" ht="14.25" customHeight="1" x14ac:dyDescent="0.35">
      <c r="A138" s="7" t="s">
        <v>32</v>
      </c>
      <c r="B138" s="36" t="s">
        <v>29</v>
      </c>
      <c r="C138" s="36"/>
      <c r="D138" s="53">
        <v>0.1</v>
      </c>
      <c r="E138" s="53"/>
      <c r="F138" s="54"/>
      <c r="G138" s="5">
        <f t="shared" ref="G138:G140" si="3">D138*G$134</f>
        <v>4928</v>
      </c>
    </row>
    <row r="139" spans="1:7" ht="13.9" customHeight="1" x14ac:dyDescent="0.35">
      <c r="A139" s="7" t="s">
        <v>33</v>
      </c>
      <c r="B139" s="36" t="s">
        <v>29</v>
      </c>
      <c r="C139" s="36"/>
      <c r="D139" s="53">
        <v>0.75</v>
      </c>
      <c r="E139" s="53"/>
      <c r="F139" s="54"/>
      <c r="G139" s="5">
        <f t="shared" si="3"/>
        <v>36960</v>
      </c>
    </row>
    <row r="140" spans="1:7" ht="14.25" customHeight="1" x14ac:dyDescent="0.35">
      <c r="A140" s="7" t="s">
        <v>1</v>
      </c>
      <c r="B140" s="36" t="s">
        <v>29</v>
      </c>
      <c r="C140" s="36"/>
      <c r="D140" s="53">
        <f>SUM(D137:F139)</f>
        <v>1</v>
      </c>
      <c r="E140" s="53"/>
      <c r="F140" s="54"/>
      <c r="G140" s="5">
        <f t="shared" si="3"/>
        <v>49280</v>
      </c>
    </row>
    <row r="141" spans="1:7" ht="5.5" customHeight="1" x14ac:dyDescent="0.35">
      <c r="A141" s="15"/>
      <c r="B141" s="16"/>
      <c r="C141" s="16"/>
      <c r="D141" s="16"/>
      <c r="E141" s="16"/>
      <c r="F141" s="16"/>
      <c r="G141" s="17"/>
    </row>
    <row r="142" spans="1:7" ht="14.25" customHeight="1" x14ac:dyDescent="0.35">
      <c r="A142" s="38" t="s">
        <v>56</v>
      </c>
      <c r="B142" s="38"/>
      <c r="C142" s="38"/>
      <c r="D142" s="38"/>
      <c r="E142" s="38"/>
      <c r="F142" s="38"/>
      <c r="G142" s="38"/>
    </row>
    <row r="143" spans="1:7" ht="14.25" customHeight="1" x14ac:dyDescent="0.35">
      <c r="A143" s="39"/>
      <c r="B143" s="42" t="s">
        <v>2</v>
      </c>
      <c r="C143" s="45" t="s">
        <v>43</v>
      </c>
      <c r="D143" s="48" t="s">
        <v>42</v>
      </c>
      <c r="E143" s="45" t="s">
        <v>3</v>
      </c>
      <c r="F143" s="45" t="s">
        <v>4</v>
      </c>
      <c r="G143" s="45" t="s">
        <v>5</v>
      </c>
    </row>
    <row r="144" spans="1:7" ht="14.25" customHeight="1" x14ac:dyDescent="0.35">
      <c r="A144" s="40"/>
      <c r="B144" s="43"/>
      <c r="C144" s="46"/>
      <c r="D144" s="49"/>
      <c r="E144" s="51"/>
      <c r="F144" s="51"/>
      <c r="G144" s="51"/>
    </row>
    <row r="145" spans="1:7" ht="14.25" customHeight="1" x14ac:dyDescent="0.35">
      <c r="A145" s="41"/>
      <c r="B145" s="44"/>
      <c r="C145" s="47"/>
      <c r="D145" s="50"/>
      <c r="E145" s="52"/>
      <c r="F145" s="52"/>
      <c r="G145" s="52"/>
    </row>
    <row r="146" spans="1:7" ht="14.25" customHeight="1" x14ac:dyDescent="0.35">
      <c r="A146" s="38" t="s">
        <v>38</v>
      </c>
      <c r="B146" s="38"/>
      <c r="C146" s="38"/>
      <c r="D146" s="38"/>
      <c r="E146" s="38"/>
      <c r="F146" s="38"/>
      <c r="G146" s="38"/>
    </row>
    <row r="147" spans="1:7" ht="29" x14ac:dyDescent="0.35">
      <c r="A147" s="24" t="s">
        <v>48</v>
      </c>
      <c r="B147" s="9">
        <f>G137</f>
        <v>7392</v>
      </c>
      <c r="C147" s="10" t="s">
        <v>39</v>
      </c>
      <c r="D147" s="11"/>
      <c r="E147" s="12" t="s">
        <v>40</v>
      </c>
      <c r="F147" s="13">
        <v>1</v>
      </c>
      <c r="G147" s="14">
        <v>0</v>
      </c>
    </row>
    <row r="148" spans="1:7" ht="29" x14ac:dyDescent="0.35">
      <c r="A148" s="24" t="s">
        <v>50</v>
      </c>
      <c r="B148" s="9">
        <f>G138</f>
        <v>4928</v>
      </c>
      <c r="C148" s="10" t="s">
        <v>39</v>
      </c>
      <c r="D148" s="11"/>
      <c r="E148" s="12" t="s">
        <v>40</v>
      </c>
      <c r="F148" s="13">
        <v>1</v>
      </c>
      <c r="G148" s="14">
        <v>0</v>
      </c>
    </row>
    <row r="149" spans="1:7" ht="29" x14ac:dyDescent="0.35">
      <c r="A149" s="24" t="s">
        <v>51</v>
      </c>
      <c r="B149" s="9">
        <f>G139</f>
        <v>36960</v>
      </c>
      <c r="C149" s="10" t="s">
        <v>39</v>
      </c>
      <c r="D149" s="11"/>
      <c r="E149" s="12" t="s">
        <v>83</v>
      </c>
      <c r="F149" s="13">
        <v>0.98</v>
      </c>
      <c r="G149" s="14">
        <v>0</v>
      </c>
    </row>
    <row r="150" spans="1:7" ht="13.9" customHeight="1" x14ac:dyDescent="0.35">
      <c r="A150" s="31" t="s">
        <v>63</v>
      </c>
      <c r="B150" s="32"/>
      <c r="C150" s="32"/>
      <c r="D150" s="32"/>
      <c r="E150" s="32"/>
      <c r="F150" s="33"/>
      <c r="G150" s="1">
        <f>SUM(G147:G149)</f>
        <v>0</v>
      </c>
    </row>
    <row r="151" spans="1:7" ht="5.75" customHeight="1" x14ac:dyDescent="0.35">
      <c r="A151" s="29"/>
      <c r="B151" s="29"/>
      <c r="C151" s="29"/>
      <c r="D151" s="29"/>
      <c r="E151" s="29"/>
      <c r="F151" s="29"/>
      <c r="G151" s="29"/>
    </row>
    <row r="152" spans="1:7" ht="14.5" customHeight="1" x14ac:dyDescent="0.35">
      <c r="A152" s="35" t="s">
        <v>62</v>
      </c>
      <c r="B152" s="36"/>
      <c r="C152" s="36"/>
      <c r="D152" s="36"/>
      <c r="E152" s="36"/>
      <c r="F152" s="2">
        <v>0</v>
      </c>
      <c r="G152" s="5">
        <f>G150*F152</f>
        <v>0</v>
      </c>
    </row>
    <row r="153" spans="1:7" ht="14.5" customHeight="1" x14ac:dyDescent="0.35">
      <c r="A153" s="31" t="s">
        <v>64</v>
      </c>
      <c r="B153" s="32"/>
      <c r="C153" s="32"/>
      <c r="D153" s="32"/>
      <c r="E153" s="32"/>
      <c r="F153" s="33"/>
      <c r="G153" s="1">
        <f>G150+G152</f>
        <v>0</v>
      </c>
    </row>
    <row r="180" spans="1:7" ht="14.25" customHeight="1" x14ac:dyDescent="0.35">
      <c r="A180" s="37" t="s">
        <v>65</v>
      </c>
      <c r="B180" s="37"/>
      <c r="C180" s="37"/>
      <c r="D180" s="37"/>
      <c r="E180" s="37"/>
      <c r="F180" s="37"/>
      <c r="G180" s="37"/>
    </row>
    <row r="181" spans="1:7" ht="14.25" customHeight="1" x14ac:dyDescent="0.35">
      <c r="A181" s="37"/>
      <c r="B181" s="37"/>
      <c r="C181" s="37"/>
      <c r="D181" s="37"/>
      <c r="E181" s="37"/>
      <c r="F181" s="37"/>
      <c r="G181" s="37"/>
    </row>
    <row r="182" spans="1:7" ht="5.75" customHeight="1" x14ac:dyDescent="0.35">
      <c r="A182" s="25"/>
      <c r="B182" s="26"/>
      <c r="C182" s="26"/>
      <c r="D182" s="26"/>
      <c r="E182" s="26"/>
      <c r="F182" s="26"/>
      <c r="G182" s="27"/>
    </row>
    <row r="183" spans="1:7" ht="51" customHeight="1" x14ac:dyDescent="0.35">
      <c r="A183" s="28" t="s">
        <v>86</v>
      </c>
      <c r="B183" s="28"/>
      <c r="C183" s="28"/>
      <c r="D183" s="28"/>
      <c r="E183" s="28"/>
      <c r="F183" s="28"/>
      <c r="G183" s="28"/>
    </row>
    <row r="184" spans="1:7" ht="5.75" customHeight="1" x14ac:dyDescent="0.35">
      <c r="A184" s="25"/>
      <c r="B184" s="26"/>
      <c r="C184" s="26"/>
      <c r="D184" s="26"/>
      <c r="E184" s="26"/>
      <c r="F184" s="26"/>
      <c r="G184" s="27"/>
    </row>
    <row r="185" spans="1:7" ht="14.25" customHeight="1" x14ac:dyDescent="0.35">
      <c r="A185" s="31" t="s">
        <v>78</v>
      </c>
      <c r="B185" s="32"/>
      <c r="C185" s="32"/>
      <c r="D185" s="32"/>
      <c r="E185" s="32"/>
      <c r="F185" s="33"/>
      <c r="G185" s="1">
        <f>G36</f>
        <v>0</v>
      </c>
    </row>
    <row r="186" spans="1:7" ht="14.5" customHeight="1" x14ac:dyDescent="0.35">
      <c r="A186" s="30" t="s">
        <v>79</v>
      </c>
      <c r="B186" s="30"/>
      <c r="C186" s="30"/>
      <c r="D186" s="30"/>
      <c r="E186" s="30"/>
      <c r="F186" s="30"/>
      <c r="G186" s="1">
        <f>G61</f>
        <v>0</v>
      </c>
    </row>
    <row r="187" spans="1:7" ht="14.5" customHeight="1" x14ac:dyDescent="0.35">
      <c r="A187" s="30" t="s">
        <v>80</v>
      </c>
      <c r="B187" s="30"/>
      <c r="C187" s="30"/>
      <c r="D187" s="30"/>
      <c r="E187" s="30"/>
      <c r="F187" s="30"/>
      <c r="G187" s="1">
        <f>G108</f>
        <v>0</v>
      </c>
    </row>
    <row r="188" spans="1:7" ht="14.5" customHeight="1" x14ac:dyDescent="0.35">
      <c r="A188" s="30" t="s">
        <v>81</v>
      </c>
      <c r="B188" s="30"/>
      <c r="C188" s="30"/>
      <c r="D188" s="30"/>
      <c r="E188" s="30"/>
      <c r="F188" s="30"/>
      <c r="G188" s="1">
        <f>G153</f>
        <v>0</v>
      </c>
    </row>
    <row r="189" spans="1:7" ht="5.75" customHeight="1" x14ac:dyDescent="0.35">
      <c r="A189" s="29"/>
      <c r="B189" s="29"/>
      <c r="C189" s="29"/>
      <c r="D189" s="29"/>
      <c r="E189" s="29"/>
      <c r="F189" s="29"/>
      <c r="G189" s="29"/>
    </row>
    <row r="190" spans="1:7" ht="14.5" customHeight="1" x14ac:dyDescent="0.35">
      <c r="A190" s="30" t="s">
        <v>82</v>
      </c>
      <c r="B190" s="30"/>
      <c r="C190" s="30"/>
      <c r="D190" s="30"/>
      <c r="E190" s="30"/>
      <c r="F190" s="30"/>
      <c r="G190" s="1">
        <f>SUM(G186:G188)</f>
        <v>0</v>
      </c>
    </row>
    <row r="191" spans="1:7" ht="5.75" customHeight="1" x14ac:dyDescent="0.35">
      <c r="A191" s="29"/>
      <c r="B191" s="29"/>
      <c r="C191" s="29"/>
      <c r="D191" s="29"/>
      <c r="E191" s="29"/>
      <c r="F191" s="29"/>
      <c r="G191" s="29"/>
    </row>
    <row r="192" spans="1:7" ht="29.5" customHeight="1" x14ac:dyDescent="0.35">
      <c r="A192" s="31" t="s">
        <v>84</v>
      </c>
      <c r="B192" s="32"/>
      <c r="C192" s="32"/>
      <c r="D192" s="32"/>
      <c r="E192" s="32"/>
      <c r="F192" s="33"/>
      <c r="G192" s="1">
        <f>SUM(G185:G188)</f>
        <v>0</v>
      </c>
    </row>
    <row r="193" spans="1:7" ht="5.75" customHeight="1" x14ac:dyDescent="0.35">
      <c r="A193" s="29"/>
      <c r="B193" s="29"/>
      <c r="C193" s="29"/>
      <c r="D193" s="29"/>
      <c r="E193" s="29"/>
      <c r="F193" s="29"/>
      <c r="G193" s="29"/>
    </row>
    <row r="194" spans="1:7" ht="14.25" customHeight="1" x14ac:dyDescent="0.35">
      <c r="A194" s="35" t="s">
        <v>7</v>
      </c>
      <c r="B194" s="36"/>
      <c r="C194" s="36"/>
      <c r="D194" s="36"/>
      <c r="E194" s="36"/>
      <c r="F194" s="2">
        <v>0</v>
      </c>
      <c r="G194" s="5">
        <f>G192*F194</f>
        <v>0</v>
      </c>
    </row>
    <row r="195" spans="1:7" ht="14.25" customHeight="1" x14ac:dyDescent="0.35">
      <c r="A195" s="31" t="s">
        <v>9</v>
      </c>
      <c r="B195" s="32"/>
      <c r="C195" s="32"/>
      <c r="D195" s="32"/>
      <c r="E195" s="32"/>
      <c r="F195" s="33"/>
      <c r="G195" s="1">
        <f>G192+G194</f>
        <v>0</v>
      </c>
    </row>
    <row r="196" spans="1:7" ht="5.75" customHeight="1" x14ac:dyDescent="0.35">
      <c r="A196" s="29"/>
      <c r="B196" s="29"/>
      <c r="C196" s="29"/>
      <c r="D196" s="29"/>
      <c r="E196" s="29"/>
      <c r="F196" s="29"/>
      <c r="G196" s="29"/>
    </row>
    <row r="197" spans="1:7" x14ac:dyDescent="0.35">
      <c r="A197" s="31" t="s">
        <v>41</v>
      </c>
      <c r="B197" s="32"/>
      <c r="C197" s="32"/>
      <c r="D197" s="32"/>
      <c r="E197" s="32"/>
      <c r="F197" s="32"/>
      <c r="G197" s="33"/>
    </row>
    <row r="198" spans="1:7" ht="14.5" customHeight="1" x14ac:dyDescent="0.35">
      <c r="A198" s="34" t="s">
        <v>67</v>
      </c>
      <c r="B198" s="34"/>
      <c r="C198" s="34"/>
      <c r="D198" s="34"/>
      <c r="E198" s="34"/>
      <c r="F198" s="22" t="s">
        <v>8</v>
      </c>
      <c r="G198" s="23">
        <v>0</v>
      </c>
    </row>
    <row r="199" spans="1:7" ht="14.5" customHeight="1" x14ac:dyDescent="0.35">
      <c r="A199" s="34" t="s">
        <v>66</v>
      </c>
      <c r="B199" s="34"/>
      <c r="C199" s="34"/>
      <c r="D199" s="34"/>
      <c r="E199" s="34"/>
      <c r="F199" s="22" t="s">
        <v>8</v>
      </c>
      <c r="G199" s="23">
        <v>0</v>
      </c>
    </row>
    <row r="200" spans="1:7" ht="14.5" customHeight="1" x14ac:dyDescent="0.35">
      <c r="A200" s="34" t="s">
        <v>68</v>
      </c>
      <c r="B200" s="34"/>
      <c r="C200" s="34"/>
      <c r="D200" s="34"/>
      <c r="E200" s="34"/>
      <c r="F200" s="22" t="s">
        <v>8</v>
      </c>
      <c r="G200" s="23">
        <v>0</v>
      </c>
    </row>
    <row r="201" spans="1:7" ht="14.5" customHeight="1" x14ac:dyDescent="0.35">
      <c r="A201" s="34" t="s">
        <v>69</v>
      </c>
      <c r="B201" s="34"/>
      <c r="C201" s="34"/>
      <c r="D201" s="34"/>
      <c r="E201" s="34"/>
      <c r="F201" s="22" t="s">
        <v>8</v>
      </c>
      <c r="G201" s="23">
        <v>0</v>
      </c>
    </row>
    <row r="202" spans="1:7" ht="14.5" customHeight="1" x14ac:dyDescent="0.35">
      <c r="A202" s="34" t="s">
        <v>70</v>
      </c>
      <c r="B202" s="34"/>
      <c r="C202" s="34"/>
      <c r="D202" s="34"/>
      <c r="E202" s="34"/>
      <c r="F202" s="22" t="s">
        <v>8</v>
      </c>
      <c r="G202" s="23">
        <v>0</v>
      </c>
    </row>
    <row r="203" spans="1:7" ht="14.5" customHeight="1" x14ac:dyDescent="0.35">
      <c r="A203" s="34" t="s">
        <v>71</v>
      </c>
      <c r="B203" s="34"/>
      <c r="C203" s="34"/>
      <c r="D203" s="34"/>
      <c r="E203" s="34"/>
      <c r="F203" s="22" t="s">
        <v>8</v>
      </c>
      <c r="G203" s="23">
        <v>0</v>
      </c>
    </row>
    <row r="204" spans="1:7" x14ac:dyDescent="0.35">
      <c r="A204" s="73" t="s">
        <v>72</v>
      </c>
      <c r="B204" s="74"/>
      <c r="C204" s="74"/>
      <c r="D204" s="74"/>
      <c r="E204" s="75"/>
      <c r="F204" s="82" t="s">
        <v>8</v>
      </c>
      <c r="G204" s="85">
        <v>0</v>
      </c>
    </row>
    <row r="205" spans="1:7" x14ac:dyDescent="0.35">
      <c r="A205" s="76"/>
      <c r="B205" s="77"/>
      <c r="C205" s="77"/>
      <c r="D205" s="77"/>
      <c r="E205" s="78"/>
      <c r="F205" s="83"/>
      <c r="G205" s="86"/>
    </row>
    <row r="206" spans="1:7" x14ac:dyDescent="0.35">
      <c r="A206" s="76"/>
      <c r="B206" s="77"/>
      <c r="C206" s="77"/>
      <c r="D206" s="77"/>
      <c r="E206" s="78"/>
      <c r="F206" s="83"/>
      <c r="G206" s="86"/>
    </row>
    <row r="207" spans="1:7" x14ac:dyDescent="0.35">
      <c r="A207" s="79"/>
      <c r="B207" s="80"/>
      <c r="C207" s="80"/>
      <c r="D207" s="80"/>
      <c r="E207" s="81"/>
      <c r="F207" s="84"/>
      <c r="G207" s="87"/>
    </row>
    <row r="208" spans="1:7" x14ac:dyDescent="0.35">
      <c r="A208" s="63" t="s">
        <v>26</v>
      </c>
      <c r="B208" s="64"/>
      <c r="C208" s="64"/>
      <c r="D208" s="64"/>
      <c r="E208" s="64"/>
      <c r="F208" s="65"/>
      <c r="G208" s="6">
        <f>SUM(G198:G207)</f>
        <v>0</v>
      </c>
    </row>
    <row r="209" spans="1:7" x14ac:dyDescent="0.35">
      <c r="A209" s="31" t="s">
        <v>10</v>
      </c>
      <c r="B209" s="32"/>
      <c r="C209" s="32"/>
      <c r="D209" s="32"/>
      <c r="E209" s="32"/>
      <c r="F209" s="33"/>
      <c r="G209" s="1">
        <f>G195+G208</f>
        <v>0</v>
      </c>
    </row>
    <row r="210" spans="1:7" ht="5.75" customHeight="1" x14ac:dyDescent="0.35">
      <c r="A210" s="29"/>
      <c r="B210" s="29"/>
      <c r="C210" s="29"/>
      <c r="D210" s="29"/>
      <c r="E210" s="29"/>
      <c r="F210" s="29"/>
      <c r="G210" s="29"/>
    </row>
    <row r="211" spans="1:7" x14ac:dyDescent="0.35">
      <c r="A211" s="35" t="s">
        <v>11</v>
      </c>
      <c r="B211" s="36"/>
      <c r="C211" s="36"/>
      <c r="D211" s="36"/>
      <c r="E211" s="59"/>
      <c r="F211" s="2">
        <v>0</v>
      </c>
      <c r="G211" s="5">
        <f>G209*F211</f>
        <v>0</v>
      </c>
    </row>
    <row r="212" spans="1:7" x14ac:dyDescent="0.35">
      <c r="A212" s="31" t="s">
        <v>12</v>
      </c>
      <c r="B212" s="32"/>
      <c r="C212" s="32"/>
      <c r="D212" s="32"/>
      <c r="E212" s="32"/>
      <c r="F212" s="33"/>
      <c r="G212" s="1">
        <f>G209+G211</f>
        <v>0</v>
      </c>
    </row>
    <row r="213" spans="1:7" x14ac:dyDescent="0.35">
      <c r="A213" s="35" t="s">
        <v>25</v>
      </c>
      <c r="B213" s="36"/>
      <c r="C213" s="36"/>
      <c r="D213" s="36"/>
      <c r="E213" s="59"/>
      <c r="F213" s="8">
        <v>0.19</v>
      </c>
      <c r="G213" s="5">
        <f>G212*F213</f>
        <v>0</v>
      </c>
    </row>
    <row r="214" spans="1:7" x14ac:dyDescent="0.35">
      <c r="A214" s="31" t="s">
        <v>85</v>
      </c>
      <c r="B214" s="32"/>
      <c r="C214" s="32"/>
      <c r="D214" s="32"/>
      <c r="E214" s="32"/>
      <c r="F214" s="33"/>
      <c r="G214" s="1">
        <f>G212+G213</f>
        <v>0</v>
      </c>
    </row>
    <row r="216" spans="1:7" x14ac:dyDescent="0.35">
      <c r="G216" s="19"/>
    </row>
    <row r="217" spans="1:7" x14ac:dyDescent="0.35">
      <c r="A217" s="63" t="s">
        <v>18</v>
      </c>
      <c r="B217" s="64"/>
      <c r="C217" s="64"/>
      <c r="D217" s="64"/>
      <c r="E217" s="64"/>
      <c r="F217" s="64"/>
      <c r="G217" s="65"/>
    </row>
    <row r="218" spans="1:7" x14ac:dyDescent="0.35">
      <c r="A218" s="35" t="s">
        <v>24</v>
      </c>
      <c r="B218" s="36"/>
      <c r="C218" s="36"/>
      <c r="D218" s="36"/>
      <c r="E218" s="36"/>
      <c r="F218" s="59"/>
      <c r="G218" s="3">
        <v>0</v>
      </c>
    </row>
    <row r="219" spans="1:7" x14ac:dyDescent="0.35">
      <c r="A219" s="35" t="s">
        <v>27</v>
      </c>
      <c r="B219" s="36"/>
      <c r="C219" s="36"/>
      <c r="D219" s="36"/>
      <c r="E219" s="36"/>
      <c r="F219" s="59"/>
      <c r="G219" s="3">
        <v>0</v>
      </c>
    </row>
    <row r="220" spans="1:7" x14ac:dyDescent="0.35">
      <c r="A220" s="35" t="s">
        <v>19</v>
      </c>
      <c r="B220" s="36"/>
      <c r="C220" s="36"/>
      <c r="D220" s="36"/>
      <c r="E220" s="36"/>
      <c r="F220" s="59"/>
      <c r="G220" s="3">
        <v>0</v>
      </c>
    </row>
    <row r="221" spans="1:7" x14ac:dyDescent="0.35">
      <c r="A221" s="35" t="s">
        <v>20</v>
      </c>
      <c r="B221" s="36"/>
      <c r="C221" s="36"/>
      <c r="D221" s="36"/>
      <c r="E221" s="36"/>
      <c r="F221" s="59"/>
      <c r="G221" s="3">
        <v>0</v>
      </c>
    </row>
    <row r="222" spans="1:7" x14ac:dyDescent="0.35">
      <c r="A222" s="58"/>
      <c r="B222" s="58"/>
      <c r="C222" s="58"/>
      <c r="D222" s="58"/>
      <c r="E222" s="58"/>
      <c r="F222" s="58"/>
      <c r="G222" s="58"/>
    </row>
    <row r="223" spans="1:7" x14ac:dyDescent="0.35">
      <c r="A223" s="4"/>
      <c r="B223" s="61"/>
      <c r="C223" s="61"/>
      <c r="D223" s="61"/>
      <c r="E223" s="61"/>
      <c r="F223" s="62"/>
      <c r="G223" s="62"/>
    </row>
    <row r="224" spans="1:7" x14ac:dyDescent="0.35">
      <c r="A224" t="s">
        <v>21</v>
      </c>
      <c r="B224" s="58" t="s">
        <v>22</v>
      </c>
      <c r="C224" s="58"/>
      <c r="D224" s="58"/>
      <c r="E224" s="58"/>
      <c r="F224" s="60" t="s">
        <v>23</v>
      </c>
      <c r="G224" s="60"/>
    </row>
  </sheetData>
  <sheetProtection algorithmName="SHA-512" hashValue="GvdRnMJoTbzeAai9nA5Niiev2dg6S+bwvcQVZ20bReK2PRCjlb92b2+YlIeKgAalyMuteyl89oWSzbFeY17y7Q==" saltValue="8tyVf7E2dosouXyojQ5Rlw==" spinCount="100000" sheet="1" selectLockedCells="1"/>
  <mergeCells count="170">
    <mergeCell ref="A202:E202"/>
    <mergeCell ref="A203:E203"/>
    <mergeCell ref="A204:E207"/>
    <mergeCell ref="F204:F207"/>
    <mergeCell ref="G204:G207"/>
    <mergeCell ref="B15:C15"/>
    <mergeCell ref="D15:F15"/>
    <mergeCell ref="B16:C16"/>
    <mergeCell ref="D16:F16"/>
    <mergeCell ref="B17:C17"/>
    <mergeCell ref="D17:F17"/>
    <mergeCell ref="A23:G23"/>
    <mergeCell ref="B21:C21"/>
    <mergeCell ref="D21:F21"/>
    <mergeCell ref="B18:C18"/>
    <mergeCell ref="D18:F18"/>
    <mergeCell ref="B19:C19"/>
    <mergeCell ref="D19:F19"/>
    <mergeCell ref="B20:C20"/>
    <mergeCell ref="D20:F20"/>
    <mergeCell ref="A36:F36"/>
    <mergeCell ref="A197:G197"/>
    <mergeCell ref="A37:G37"/>
    <mergeCell ref="A38:G38"/>
    <mergeCell ref="A39:G39"/>
    <mergeCell ref="A40:F40"/>
    <mergeCell ref="A41:G41"/>
    <mergeCell ref="B42:C42"/>
    <mergeCell ref="D42:F42"/>
    <mergeCell ref="B43:C43"/>
    <mergeCell ref="D43:F43"/>
    <mergeCell ref="B44:C44"/>
    <mergeCell ref="D44:F44"/>
    <mergeCell ref="A27:G27"/>
    <mergeCell ref="G24:G26"/>
    <mergeCell ref="B24:B26"/>
    <mergeCell ref="C24:C26"/>
    <mergeCell ref="D24:D26"/>
    <mergeCell ref="A24:A26"/>
    <mergeCell ref="E24:E26"/>
    <mergeCell ref="A1:G3"/>
    <mergeCell ref="A9:G9"/>
    <mergeCell ref="A11:G11"/>
    <mergeCell ref="A6:G6"/>
    <mergeCell ref="A10:F10"/>
    <mergeCell ref="A4:G4"/>
    <mergeCell ref="A5:G5"/>
    <mergeCell ref="A8:G8"/>
    <mergeCell ref="A7:G7"/>
    <mergeCell ref="B12:C12"/>
    <mergeCell ref="D12:F12"/>
    <mergeCell ref="D14:F14"/>
    <mergeCell ref="F24:F26"/>
    <mergeCell ref="B13:C13"/>
    <mergeCell ref="D13:F13"/>
    <mergeCell ref="B14:C14"/>
    <mergeCell ref="B45:C45"/>
    <mergeCell ref="D45:F45"/>
    <mergeCell ref="B46:C46"/>
    <mergeCell ref="D46:F46"/>
    <mergeCell ref="B224:E224"/>
    <mergeCell ref="A221:F221"/>
    <mergeCell ref="F224:G224"/>
    <mergeCell ref="B223:E223"/>
    <mergeCell ref="F223:G223"/>
    <mergeCell ref="A217:G217"/>
    <mergeCell ref="A218:F218"/>
    <mergeCell ref="A222:G222"/>
    <mergeCell ref="A219:F219"/>
    <mergeCell ref="A220:F220"/>
    <mergeCell ref="A212:F212"/>
    <mergeCell ref="A213:E213"/>
    <mergeCell ref="A214:F214"/>
    <mergeCell ref="A198:E198"/>
    <mergeCell ref="A201:E201"/>
    <mergeCell ref="A210:G210"/>
    <mergeCell ref="A211:E211"/>
    <mergeCell ref="A208:F208"/>
    <mergeCell ref="A209:F209"/>
    <mergeCell ref="A200:E200"/>
    <mergeCell ref="B47:C47"/>
    <mergeCell ref="D47:F47"/>
    <mergeCell ref="A49:G49"/>
    <mergeCell ref="A50:A52"/>
    <mergeCell ref="B50:B52"/>
    <mergeCell ref="C50:C52"/>
    <mergeCell ref="D50:D52"/>
    <mergeCell ref="E50:E52"/>
    <mergeCell ref="F50:F52"/>
    <mergeCell ref="G50:G52"/>
    <mergeCell ref="A84:G84"/>
    <mergeCell ref="A85:G85"/>
    <mergeCell ref="A86:G86"/>
    <mergeCell ref="A87:F87"/>
    <mergeCell ref="A88:G88"/>
    <mergeCell ref="A53:G53"/>
    <mergeCell ref="A58:F58"/>
    <mergeCell ref="A59:G59"/>
    <mergeCell ref="A60:E60"/>
    <mergeCell ref="A61:F61"/>
    <mergeCell ref="B92:C92"/>
    <mergeCell ref="D92:F92"/>
    <mergeCell ref="B93:C93"/>
    <mergeCell ref="D93:F93"/>
    <mergeCell ref="B94:C94"/>
    <mergeCell ref="D94:F94"/>
    <mergeCell ref="B89:C89"/>
    <mergeCell ref="D89:F89"/>
    <mergeCell ref="B90:C90"/>
    <mergeCell ref="D90:F90"/>
    <mergeCell ref="B91:C91"/>
    <mergeCell ref="D91:F91"/>
    <mergeCell ref="A100:G100"/>
    <mergeCell ref="A105:F105"/>
    <mergeCell ref="A106:G106"/>
    <mergeCell ref="A107:E107"/>
    <mergeCell ref="A108:F108"/>
    <mergeCell ref="A96:G96"/>
    <mergeCell ref="A97:A99"/>
    <mergeCell ref="B97:B99"/>
    <mergeCell ref="C97:C99"/>
    <mergeCell ref="D97:D99"/>
    <mergeCell ref="E97:E99"/>
    <mergeCell ref="F97:F99"/>
    <mergeCell ref="G97:G99"/>
    <mergeCell ref="B136:C136"/>
    <mergeCell ref="D136:F136"/>
    <mergeCell ref="B137:C137"/>
    <mergeCell ref="D137:F137"/>
    <mergeCell ref="A131:G131"/>
    <mergeCell ref="A132:G132"/>
    <mergeCell ref="A133:G133"/>
    <mergeCell ref="A134:F134"/>
    <mergeCell ref="A135:G135"/>
    <mergeCell ref="A142:G142"/>
    <mergeCell ref="A143:A145"/>
    <mergeCell ref="B143:B145"/>
    <mergeCell ref="C143:C145"/>
    <mergeCell ref="D143:D145"/>
    <mergeCell ref="E143:E145"/>
    <mergeCell ref="F143:F145"/>
    <mergeCell ref="G143:G145"/>
    <mergeCell ref="B138:C138"/>
    <mergeCell ref="D138:F138"/>
    <mergeCell ref="B139:C139"/>
    <mergeCell ref="D139:F139"/>
    <mergeCell ref="B140:C140"/>
    <mergeCell ref="D140:F140"/>
    <mergeCell ref="A180:G181"/>
    <mergeCell ref="A184:G184"/>
    <mergeCell ref="A185:F185"/>
    <mergeCell ref="A186:F186"/>
    <mergeCell ref="A187:F187"/>
    <mergeCell ref="A146:G146"/>
    <mergeCell ref="A150:F150"/>
    <mergeCell ref="A151:G151"/>
    <mergeCell ref="A152:E152"/>
    <mergeCell ref="A153:F153"/>
    <mergeCell ref="A182:G182"/>
    <mergeCell ref="A183:G183"/>
    <mergeCell ref="A189:G189"/>
    <mergeCell ref="A190:F190"/>
    <mergeCell ref="A195:F195"/>
    <mergeCell ref="A196:G196"/>
    <mergeCell ref="A199:E199"/>
    <mergeCell ref="A188:F188"/>
    <mergeCell ref="A191:G191"/>
    <mergeCell ref="A192:F192"/>
    <mergeCell ref="A193:G193"/>
    <mergeCell ref="A194:E194"/>
  </mergeCells>
  <pageMargins left="0.7" right="0.7" top="0.78740157499999996" bottom="0.78740157499999996" header="0.3" footer="0.3"/>
  <pageSetup paperSize="9" orientation="portrait" r:id="rId1"/>
  <headerFooter>
    <oddHeader>&amp;L&amp;"-,Fett"&amp;K00-034VgV-Verfahren | Technische Ausrüstung
&amp;"-,Standard"Honorarblatt&amp;R&amp;K00-035Erweiterung und Sanierung Bauhof 
Gemeinde Kall</oddHeader>
    <oddFooter>&amp;CSeite &amp;P</oddFooter>
  </headerFooter>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000-000000000000}">
          <x14:formula1>
            <xm:f>Tabelle1!$A$1:$A$5</xm:f>
          </x14:formula1>
          <xm:sqref>D28:D35 D54:D57 D101:D104 D147:D149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5"/>
  <sheetViews>
    <sheetView workbookViewId="0">
      <selection activeCell="A6" sqref="A6"/>
    </sheetView>
  </sheetViews>
  <sheetFormatPr baseColWidth="10" defaultRowHeight="14.5" x14ac:dyDescent="0.35"/>
  <sheetData>
    <row r="1" spans="1:1" x14ac:dyDescent="0.35">
      <c r="A1" t="s">
        <v>13</v>
      </c>
    </row>
    <row r="2" spans="1:1" x14ac:dyDescent="0.35">
      <c r="A2" t="s">
        <v>14</v>
      </c>
    </row>
    <row r="3" spans="1:1" x14ac:dyDescent="0.35">
      <c r="A3" t="s">
        <v>15</v>
      </c>
    </row>
    <row r="4" spans="1:1" x14ac:dyDescent="0.35">
      <c r="A4" t="s">
        <v>16</v>
      </c>
    </row>
    <row r="5" spans="1:1" x14ac:dyDescent="0.35">
      <c r="A5" t="s">
        <v>17</v>
      </c>
    </row>
  </sheetData>
  <sheetProtection algorithmName="SHA-512" hashValue="hvuUU91Za0Pe0z/7o5E4GB36459Oh4uc0wKtvnN0lG+Pt50RUtmWDFt6h8EZrnGn2ynR158eTNUbuX/M8iJRSg==" saltValue="FJrLD5cZHQ77k4OlzSroLQ==" spinCount="100000" sheet="1" objects="1" scenarios="1" selectLockedCells="1"/>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Technische_Ausrüstung-Honorar</vt: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Patrick Wildt</dc:creator>
  <cp:lastModifiedBy>Patrick Wildt</cp:lastModifiedBy>
  <cp:lastPrinted>2026-07-11T11:05:16Z</cp:lastPrinted>
  <dcterms:created xsi:type="dcterms:W3CDTF">2022-03-28T07:59:40Z</dcterms:created>
  <dcterms:modified xsi:type="dcterms:W3CDTF">2026-07-23T16:23:26Z</dcterms:modified>
</cp:coreProperties>
</file>