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3.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4.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5.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6.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DieseArbeitsmappe" defaultThemeVersion="124226"/>
  <mc:AlternateContent xmlns:mc="http://schemas.openxmlformats.org/markup-compatibility/2006">
    <mc:Choice Requires="x15">
      <x15ac:absPath xmlns:x15ac="http://schemas.microsoft.com/office/spreadsheetml/2010/11/ac" url="M:\30\S 30\ZVS\VU Ämter\A 61\2026\ZVS-033-2026-ME Gebäudereinigung einer Schule, Kindertageseinrichtungen und Verwaltungsgebäude der StädteRegion Aachen\"/>
    </mc:Choice>
  </mc:AlternateContent>
  <xr:revisionPtr revIDLastSave="0" documentId="13_ncr:1_{71C4F8E9-8E2C-439A-ACAF-EA4E0993BC3F}" xr6:coauthVersionLast="47" xr6:coauthVersionMax="47" xr10:uidLastSave="{00000000-0000-0000-0000-000000000000}"/>
  <workbookProtection workbookAlgorithmName="SHA-512" workbookHashValue="5euBue0BjKChy5UTxrlVfuAtufOQbJa1iWTcNO8hDiJ0VftcH4lOZKbyNvXBgVo5DPD85qXkRBm7CmQp5UUR6Q==" workbookSaltValue="MReeU+tQe3aSe115JEsI1g==" workbookSpinCount="100000" lockStructure="1"/>
  <bookViews>
    <workbookView xWindow="-110" yWindow="-110" windowWidth="19420" windowHeight="11500" xr2:uid="{00000000-000D-0000-FFFF-FFFF00000000}"/>
  </bookViews>
  <sheets>
    <sheet name="Deckblatt" sheetId="44" r:id="rId1"/>
    <sheet name="SVS UR" sheetId="46" r:id="rId2"/>
    <sheet name="SVS GR" sheetId="47" r:id="rId3"/>
    <sheet name="SVS OL" sheetId="52" r:id="rId4"/>
    <sheet name="SVS BL" sheetId="53" r:id="rId5"/>
    <sheet name="SVS Glas" sheetId="54" r:id="rId6"/>
  </sheets>
  <externalReferences>
    <externalReference r:id="rId7"/>
    <externalReference r:id="rId8"/>
  </externalReferences>
  <definedNames>
    <definedName name="Aktenvernichter">#REF!</definedName>
    <definedName name="Altenvernichter" localSheetId="0">#REF!</definedName>
    <definedName name="Altenvernichter">#REF!</definedName>
    <definedName name="Art" localSheetId="0">#REF!</definedName>
    <definedName name="Art">#REF!</definedName>
    <definedName name="Ausstattung" localSheetId="0">#REF!</definedName>
    <definedName name="Ausstattung">#REF!</definedName>
    <definedName name="Belag" localSheetId="0">#REF!</definedName>
    <definedName name="Belag">#REF!</definedName>
    <definedName name="Bet" localSheetId="0">#REF!</definedName>
    <definedName name="Bet">#REF!</definedName>
    <definedName name="Desinfektion" localSheetId="0">#REF!</definedName>
    <definedName name="Desinfektion">#REF!</definedName>
    <definedName name="_xlnm.Print_Area" localSheetId="0">Deckblatt!$B$2:$G$42</definedName>
    <definedName name="Fenster" localSheetId="0">#REF!</definedName>
    <definedName name="Fenster">#REF!</definedName>
    <definedName name="Fläche" localSheetId="0">#REF!</definedName>
    <definedName name="Fläche">#REF!</definedName>
    <definedName name="Fli" localSheetId="0">#REF!</definedName>
    <definedName name="Fli">#REF!</definedName>
    <definedName name="Fliesen" localSheetId="0">#REF!</definedName>
    <definedName name="Fliesen">#REF!</definedName>
    <definedName name="Garderobe" localSheetId="0">#REF!</definedName>
    <definedName name="Garderobe">#REF!</definedName>
    <definedName name="Geländer" localSheetId="0">#REF!</definedName>
    <definedName name="Geländer">#REF!</definedName>
    <definedName name="Gruppe" localSheetId="0">#REF!</definedName>
    <definedName name="Gruppe">#REF!</definedName>
    <definedName name="Gum">'[1]Raumverzeichnis U'!$BO$10:$BO$250</definedName>
    <definedName name="Gummi" localSheetId="0">#REF!</definedName>
    <definedName name="Gummi">#REF!</definedName>
    <definedName name="Holz" localSheetId="0">#REF!</definedName>
    <definedName name="Holz">#REF!</definedName>
    <definedName name="Kork" localSheetId="0">#REF!</definedName>
    <definedName name="Kork">#REF!</definedName>
    <definedName name="Lin" localSheetId="0">#REF!</definedName>
    <definedName name="Lin">#REF!</definedName>
    <definedName name="LV" localSheetId="0">#REF!</definedName>
    <definedName name="LV">#REF!</definedName>
    <definedName name="Met">'[1]Raumverzeichnis U'!$BR$10:$BR$15</definedName>
    <definedName name="Metall" localSheetId="0">#REF!</definedName>
    <definedName name="Metall">#REF!</definedName>
    <definedName name="Nof">'[1]Raumverzeichnis U'!$BQ$10:$BQ$250</definedName>
    <definedName name="Nop">'[1]Raumverzeichnis U'!$BP$10:$BP$250</definedName>
    <definedName name="NopFliesen" localSheetId="0">#REF!</definedName>
    <definedName name="NopFliesen">#REF!</definedName>
    <definedName name="NoppenPVC" localSheetId="0">#REF!</definedName>
    <definedName name="NoppenPVC">#REF!</definedName>
    <definedName name="Papier" localSheetId="0">#REF!</definedName>
    <definedName name="Papier">#REF!</definedName>
    <definedName name="Papierkorb" localSheetId="0">#REF!</definedName>
    <definedName name="Papierkorb">#REF!</definedName>
    <definedName name="Par" localSheetId="0">#REF!</definedName>
    <definedName name="Par">#REF!</definedName>
    <definedName name="Reinigungsgruppen">[2]Daten!$A$1:$C$100</definedName>
    <definedName name="Schränke" localSheetId="0">#REF!</definedName>
    <definedName name="Schränke">#REF!</definedName>
    <definedName name="Seife" localSheetId="0">#REF!</definedName>
    <definedName name="Seife">#REF!</definedName>
    <definedName name="Spiegel" localSheetId="0">#REF!</definedName>
    <definedName name="Spiegel">#REF!</definedName>
    <definedName name="Stühle" localSheetId="0">#REF!</definedName>
    <definedName name="Stühle">#REF!</definedName>
    <definedName name="Suchwert" localSheetId="0">#REF!</definedName>
    <definedName name="Suchwert">#REF!</definedName>
    <definedName name="Ter" localSheetId="0">#REF!</definedName>
    <definedName name="Ter">#REF!</definedName>
    <definedName name="Termini" localSheetId="0">#REF!</definedName>
    <definedName name="Termini">#REF!</definedName>
    <definedName name="Tex" localSheetId="0">#REF!</definedName>
    <definedName name="Tex">#REF!</definedName>
    <definedName name="Tische" localSheetId="0">#REF!</definedName>
    <definedName name="Tische">#REF!</definedName>
    <definedName name="Trennwände" localSheetId="0">#REF!</definedName>
    <definedName name="Trennwände">#REF!</definedName>
    <definedName name="Turnus" localSheetId="0">#REF!</definedName>
    <definedName name="Turnus">#REF!</definedName>
    <definedName name="Wandschutz" localSheetId="0">#REF!</definedName>
    <definedName name="Wandschutz">#REF!</definedName>
    <definedName name="Waschbecken" localSheetId="0">#REF!</definedName>
    <definedName name="Waschbecken">#REF!</definedName>
    <definedName name="WC" localSheetId="0">#REF!</definedName>
    <definedName name="W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68" i="54" l="1"/>
  <c r="E68" i="54"/>
  <c r="F66" i="54"/>
  <c r="D66" i="54"/>
  <c r="G65" i="54"/>
  <c r="E65" i="54"/>
  <c r="G64" i="54"/>
  <c r="E64" i="54"/>
  <c r="G63" i="54"/>
  <c r="E63" i="54"/>
  <c r="G62" i="54"/>
  <c r="E62" i="54"/>
  <c r="G61" i="54"/>
  <c r="E61" i="54"/>
  <c r="G60" i="54"/>
  <c r="E60" i="54"/>
  <c r="G59" i="54"/>
  <c r="E59" i="54"/>
  <c r="G58" i="54"/>
  <c r="E58" i="54"/>
  <c r="G57" i="54"/>
  <c r="E57" i="54"/>
  <c r="F55" i="54"/>
  <c r="D55" i="54"/>
  <c r="G54" i="54"/>
  <c r="E54" i="54"/>
  <c r="G53" i="54"/>
  <c r="E53" i="54"/>
  <c r="G52" i="54"/>
  <c r="E52" i="54"/>
  <c r="G51" i="54"/>
  <c r="E51" i="54"/>
  <c r="G50" i="54"/>
  <c r="E50" i="54"/>
  <c r="G49" i="54"/>
  <c r="E49" i="54"/>
  <c r="G46" i="54"/>
  <c r="E46" i="54"/>
  <c r="G45" i="54"/>
  <c r="E45" i="54"/>
  <c r="G42" i="54"/>
  <c r="E42" i="54"/>
  <c r="G41" i="54"/>
  <c r="E41" i="54"/>
  <c r="F40" i="54"/>
  <c r="D40" i="54"/>
  <c r="G39" i="54"/>
  <c r="E39" i="54"/>
  <c r="G38" i="54"/>
  <c r="E38" i="54"/>
  <c r="F37" i="54"/>
  <c r="D37" i="54"/>
  <c r="G36" i="54"/>
  <c r="E36" i="54"/>
  <c r="G35" i="54"/>
  <c r="E35" i="54"/>
  <c r="D34" i="54"/>
  <c r="G33" i="54"/>
  <c r="E33" i="54"/>
  <c r="E32" i="54"/>
  <c r="E34" i="54" s="1"/>
  <c r="F31" i="54"/>
  <c r="D31" i="54"/>
  <c r="G30" i="54"/>
  <c r="G29" i="54"/>
  <c r="G28" i="54"/>
  <c r="E28" i="54"/>
  <c r="E27" i="54"/>
  <c r="F26" i="54"/>
  <c r="D26" i="54"/>
  <c r="G25" i="54"/>
  <c r="E25" i="54"/>
  <c r="G24" i="54"/>
  <c r="E24" i="54"/>
  <c r="G23" i="54"/>
  <c r="E23" i="54"/>
  <c r="E22" i="54"/>
  <c r="F20" i="54"/>
  <c r="D20" i="54"/>
  <c r="G19" i="54"/>
  <c r="G18" i="54"/>
  <c r="G17" i="54"/>
  <c r="E17" i="54"/>
  <c r="G16" i="54"/>
  <c r="E16" i="54"/>
  <c r="G15" i="54"/>
  <c r="E15" i="54"/>
  <c r="G14" i="54"/>
  <c r="E14" i="54"/>
  <c r="G13" i="54"/>
  <c r="E13" i="54"/>
  <c r="D2" i="54"/>
  <c r="G68" i="53"/>
  <c r="E68" i="53"/>
  <c r="F66" i="53"/>
  <c r="D66" i="53"/>
  <c r="G65" i="53"/>
  <c r="E65" i="53"/>
  <c r="G64" i="53"/>
  <c r="E64" i="53"/>
  <c r="G63" i="53"/>
  <c r="E63" i="53"/>
  <c r="G62" i="53"/>
  <c r="E62" i="53"/>
  <c r="G61" i="53"/>
  <c r="E61" i="53"/>
  <c r="G60" i="53"/>
  <c r="E60" i="53"/>
  <c r="G59" i="53"/>
  <c r="E59" i="53"/>
  <c r="G58" i="53"/>
  <c r="E58" i="53"/>
  <c r="G57" i="53"/>
  <c r="E57" i="53"/>
  <c r="F55" i="53"/>
  <c r="D55" i="53"/>
  <c r="G54" i="53"/>
  <c r="E54" i="53"/>
  <c r="G53" i="53"/>
  <c r="E53" i="53"/>
  <c r="G52" i="53"/>
  <c r="E52" i="53"/>
  <c r="G51" i="53"/>
  <c r="E51" i="53"/>
  <c r="G50" i="53"/>
  <c r="E50" i="53"/>
  <c r="G49" i="53"/>
  <c r="E49" i="53"/>
  <c r="G46" i="53"/>
  <c r="E46" i="53"/>
  <c r="G45" i="53"/>
  <c r="E45" i="53"/>
  <c r="G42" i="53"/>
  <c r="E42" i="53"/>
  <c r="G41" i="53"/>
  <c r="E41" i="53"/>
  <c r="G40" i="53"/>
  <c r="F40" i="53"/>
  <c r="D40" i="53"/>
  <c r="G39" i="53"/>
  <c r="E39" i="53"/>
  <c r="G38" i="53"/>
  <c r="E38" i="53"/>
  <c r="F37" i="53"/>
  <c r="D37" i="53"/>
  <c r="G36" i="53"/>
  <c r="E36" i="53"/>
  <c r="G35" i="53"/>
  <c r="E35" i="53"/>
  <c r="D34" i="53"/>
  <c r="G33" i="53"/>
  <c r="E33" i="53"/>
  <c r="E34" i="53" s="1"/>
  <c r="E32" i="53"/>
  <c r="F31" i="53"/>
  <c r="D31" i="53"/>
  <c r="G30" i="53"/>
  <c r="G29" i="53"/>
  <c r="G28" i="53"/>
  <c r="E28" i="53"/>
  <c r="E27" i="53"/>
  <c r="E31" i="53" s="1"/>
  <c r="F26" i="53"/>
  <c r="D26" i="53"/>
  <c r="G25" i="53"/>
  <c r="E25" i="53"/>
  <c r="G24" i="53"/>
  <c r="E24" i="53"/>
  <c r="G23" i="53"/>
  <c r="E23" i="53"/>
  <c r="E22" i="53"/>
  <c r="F20" i="53"/>
  <c r="D20" i="53"/>
  <c r="G19" i="53"/>
  <c r="G18" i="53"/>
  <c r="G17" i="53"/>
  <c r="E17" i="53"/>
  <c r="G16" i="53"/>
  <c r="E16" i="53"/>
  <c r="G15" i="53"/>
  <c r="E15" i="53"/>
  <c r="G14" i="53"/>
  <c r="E14" i="53"/>
  <c r="G13" i="53"/>
  <c r="E13" i="53"/>
  <c r="D2" i="53"/>
  <c r="G68" i="52"/>
  <c r="E68" i="52"/>
  <c r="F66" i="52"/>
  <c r="D66" i="52"/>
  <c r="G65" i="52"/>
  <c r="E65" i="52"/>
  <c r="G64" i="52"/>
  <c r="E64" i="52"/>
  <c r="G63" i="52"/>
  <c r="E63" i="52"/>
  <c r="G62" i="52"/>
  <c r="E62" i="52"/>
  <c r="G61" i="52"/>
  <c r="E61" i="52"/>
  <c r="G60" i="52"/>
  <c r="E60" i="52"/>
  <c r="G59" i="52"/>
  <c r="E59" i="52"/>
  <c r="G58" i="52"/>
  <c r="E58" i="52"/>
  <c r="G57" i="52"/>
  <c r="E57" i="52"/>
  <c r="F55" i="52"/>
  <c r="D55" i="52"/>
  <c r="G54" i="52"/>
  <c r="E54" i="52"/>
  <c r="G53" i="52"/>
  <c r="E53" i="52"/>
  <c r="G52" i="52"/>
  <c r="E52" i="52"/>
  <c r="G51" i="52"/>
  <c r="E51" i="52"/>
  <c r="E55" i="52" s="1"/>
  <c r="G50" i="52"/>
  <c r="E50" i="52"/>
  <c r="G49" i="52"/>
  <c r="E49" i="52"/>
  <c r="G46" i="52"/>
  <c r="E46" i="52"/>
  <c r="G45" i="52"/>
  <c r="E45" i="52"/>
  <c r="G42" i="52"/>
  <c r="E42" i="52"/>
  <c r="G41" i="52"/>
  <c r="E41" i="52"/>
  <c r="F40" i="52"/>
  <c r="D40" i="52"/>
  <c r="G39" i="52"/>
  <c r="E39" i="52"/>
  <c r="G38" i="52"/>
  <c r="E38" i="52"/>
  <c r="E40" i="52" s="1"/>
  <c r="F37" i="52"/>
  <c r="D37" i="52"/>
  <c r="G36" i="52"/>
  <c r="E36" i="52"/>
  <c r="G35" i="52"/>
  <c r="G37" i="52" s="1"/>
  <c r="E35" i="52"/>
  <c r="D34" i="52"/>
  <c r="G33" i="52"/>
  <c r="E33" i="52"/>
  <c r="E32" i="52"/>
  <c r="F31" i="52"/>
  <c r="D31" i="52"/>
  <c r="G30" i="52"/>
  <c r="G29" i="52"/>
  <c r="G28" i="52"/>
  <c r="E28" i="52"/>
  <c r="E27" i="52"/>
  <c r="F26" i="52"/>
  <c r="D26" i="52"/>
  <c r="G25" i="52"/>
  <c r="E25" i="52"/>
  <c r="G24" i="52"/>
  <c r="E24" i="52"/>
  <c r="G23" i="52"/>
  <c r="E23" i="52"/>
  <c r="E22" i="52"/>
  <c r="F20" i="52"/>
  <c r="D20" i="52"/>
  <c r="G19" i="52"/>
  <c r="G18" i="52"/>
  <c r="G17" i="52"/>
  <c r="E17" i="52"/>
  <c r="G16" i="52"/>
  <c r="E16" i="52"/>
  <c r="G15" i="52"/>
  <c r="E15" i="52"/>
  <c r="G14" i="52"/>
  <c r="E14" i="52"/>
  <c r="G13" i="52"/>
  <c r="E13" i="52"/>
  <c r="D2" i="52"/>
  <c r="G68" i="47"/>
  <c r="G65" i="47"/>
  <c r="G64" i="47"/>
  <c r="G63" i="47"/>
  <c r="G62" i="47"/>
  <c r="G61" i="47"/>
  <c r="G60" i="47"/>
  <c r="G59" i="47"/>
  <c r="G58" i="47"/>
  <c r="G57" i="47"/>
  <c r="G68" i="46"/>
  <c r="G65" i="46"/>
  <c r="G64" i="46"/>
  <c r="G63" i="46"/>
  <c r="G62" i="46"/>
  <c r="G61" i="46"/>
  <c r="G60" i="46"/>
  <c r="G59" i="46"/>
  <c r="G58" i="46"/>
  <c r="G57" i="46"/>
  <c r="E68" i="47"/>
  <c r="E68" i="46"/>
  <c r="E65" i="47"/>
  <c r="E65" i="46"/>
  <c r="E64" i="47"/>
  <c r="E64" i="46"/>
  <c r="E63" i="47"/>
  <c r="E63" i="46"/>
  <c r="E62" i="47"/>
  <c r="E62" i="46"/>
  <c r="E61" i="47"/>
  <c r="E61" i="46"/>
  <c r="E60" i="47"/>
  <c r="E60" i="46"/>
  <c r="E59" i="47"/>
  <c r="E59" i="46"/>
  <c r="E58" i="47"/>
  <c r="E58" i="46"/>
  <c r="E57" i="47"/>
  <c r="E57" i="46"/>
  <c r="E54" i="47"/>
  <c r="E54" i="46"/>
  <c r="D20" i="47"/>
  <c r="D20" i="46"/>
  <c r="E66" i="54" l="1"/>
  <c r="E40" i="54"/>
  <c r="G40" i="54"/>
  <c r="E37" i="54"/>
  <c r="E31" i="54"/>
  <c r="E26" i="54"/>
  <c r="D43" i="54"/>
  <c r="D47" i="54" s="1"/>
  <c r="D67" i="54" s="1"/>
  <c r="F43" i="54"/>
  <c r="F47" i="54" s="1"/>
  <c r="F67" i="54" s="1"/>
  <c r="E20" i="54"/>
  <c r="G31" i="54"/>
  <c r="G26" i="54"/>
  <c r="G37" i="54"/>
  <c r="G55" i="54"/>
  <c r="G20" i="54"/>
  <c r="G66" i="54"/>
  <c r="E55" i="54"/>
  <c r="G66" i="53"/>
  <c r="E55" i="53"/>
  <c r="E40" i="53"/>
  <c r="G37" i="53"/>
  <c r="E37" i="53"/>
  <c r="D43" i="53"/>
  <c r="D47" i="53" s="1"/>
  <c r="D67" i="53" s="1"/>
  <c r="F43" i="53"/>
  <c r="F47" i="53" s="1"/>
  <c r="F67" i="53" s="1"/>
  <c r="E20" i="53"/>
  <c r="G55" i="53"/>
  <c r="G31" i="53"/>
  <c r="G20" i="53"/>
  <c r="G26" i="53"/>
  <c r="E26" i="53"/>
  <c r="G55" i="52"/>
  <c r="G40" i="52"/>
  <c r="E37" i="52"/>
  <c r="E34" i="52"/>
  <c r="D43" i="52"/>
  <c r="D47" i="52" s="1"/>
  <c r="D67" i="52" s="1"/>
  <c r="G26" i="52"/>
  <c r="F43" i="52"/>
  <c r="F47" i="52" s="1"/>
  <c r="F67" i="52" s="1"/>
  <c r="G20" i="52"/>
  <c r="G31" i="52"/>
  <c r="E66" i="52"/>
  <c r="E31" i="52"/>
  <c r="E20" i="52"/>
  <c r="E26" i="52"/>
  <c r="G66" i="52"/>
  <c r="G66" i="47"/>
  <c r="G66" i="46"/>
  <c r="E66" i="53"/>
  <c r="E43" i="54" l="1"/>
  <c r="E47" i="54" s="1"/>
  <c r="E67" i="54" s="1"/>
  <c r="E69" i="54" s="1"/>
  <c r="C80" i="54" s="1"/>
  <c r="G43" i="54"/>
  <c r="G47" i="54" s="1"/>
  <c r="G67" i="54" s="1"/>
  <c r="G69" i="54" s="1"/>
  <c r="E80" i="54" s="1"/>
  <c r="E43" i="53"/>
  <c r="E47" i="53" s="1"/>
  <c r="E67" i="53" s="1"/>
  <c r="E69" i="53" s="1"/>
  <c r="C80" i="53" s="1"/>
  <c r="G43" i="53"/>
  <c r="G47" i="53" s="1"/>
  <c r="G67" i="53" s="1"/>
  <c r="G69" i="53" s="1"/>
  <c r="G70" i="53" s="1"/>
  <c r="G43" i="52"/>
  <c r="G47" i="52" s="1"/>
  <c r="G67" i="52" s="1"/>
  <c r="G69" i="52" s="1"/>
  <c r="G70" i="52" s="1"/>
  <c r="E43" i="52"/>
  <c r="E47" i="52" s="1"/>
  <c r="E67" i="52" s="1"/>
  <c r="E69" i="52" s="1"/>
  <c r="E70" i="52" s="1"/>
  <c r="F20" i="47"/>
  <c r="G19" i="47"/>
  <c r="F20" i="46"/>
  <c r="G19" i="46"/>
  <c r="D69" i="54" l="1"/>
  <c r="D70" i="54" s="1"/>
  <c r="E70" i="54"/>
  <c r="G80" i="54"/>
  <c r="G70" i="54"/>
  <c r="F69" i="54"/>
  <c r="F70" i="54" s="1"/>
  <c r="F69" i="53"/>
  <c r="F70" i="53" s="1"/>
  <c r="E80" i="53"/>
  <c r="G80" i="53" s="1"/>
  <c r="D69" i="53"/>
  <c r="D70" i="53" s="1"/>
  <c r="E70" i="53"/>
  <c r="E80" i="52"/>
  <c r="F69" i="52"/>
  <c r="F70" i="52" s="1"/>
  <c r="D69" i="52"/>
  <c r="D70" i="52" s="1"/>
  <c r="C80" i="52"/>
  <c r="F66" i="47"/>
  <c r="D66" i="47"/>
  <c r="F55" i="47"/>
  <c r="D55" i="47"/>
  <c r="G54" i="47"/>
  <c r="G53" i="47"/>
  <c r="E53" i="47"/>
  <c r="G52" i="47"/>
  <c r="E52" i="47"/>
  <c r="G51" i="47"/>
  <c r="E51" i="47"/>
  <c r="G50" i="47"/>
  <c r="E50" i="47"/>
  <c r="G49" i="47"/>
  <c r="E49" i="47"/>
  <c r="G46" i="47"/>
  <c r="E46" i="47"/>
  <c r="G45" i="47"/>
  <c r="E45" i="47"/>
  <c r="G42" i="47"/>
  <c r="E42" i="47"/>
  <c r="G41" i="47"/>
  <c r="E41" i="47"/>
  <c r="G38" i="47"/>
  <c r="E38" i="47"/>
  <c r="G35" i="47"/>
  <c r="E35" i="47"/>
  <c r="G33" i="47"/>
  <c r="D34" i="47"/>
  <c r="E32" i="47"/>
  <c r="G30" i="47"/>
  <c r="G29" i="47"/>
  <c r="D31" i="47"/>
  <c r="E27" i="47"/>
  <c r="G25" i="47"/>
  <c r="E25" i="47"/>
  <c r="G24" i="47"/>
  <c r="E24" i="47"/>
  <c r="E22" i="47"/>
  <c r="G18" i="47"/>
  <c r="G17" i="47"/>
  <c r="E17" i="47"/>
  <c r="G16" i="47"/>
  <c r="E16" i="47"/>
  <c r="G15" i="47"/>
  <c r="E15" i="47"/>
  <c r="G14" i="47"/>
  <c r="E14" i="47"/>
  <c r="G13" i="47"/>
  <c r="E13" i="47"/>
  <c r="D2" i="47"/>
  <c r="G80" i="52" l="1"/>
  <c r="E20" i="47"/>
  <c r="D40" i="47"/>
  <c r="E23" i="47"/>
  <c r="E26" i="47" s="1"/>
  <c r="G20" i="47"/>
  <c r="E66" i="47"/>
  <c r="E55" i="47"/>
  <c r="G55" i="47"/>
  <c r="F40" i="47"/>
  <c r="G39" i="47"/>
  <c r="G40" i="47" s="1"/>
  <c r="D37" i="47"/>
  <c r="E36" i="47"/>
  <c r="E37" i="47" s="1"/>
  <c r="D26" i="47"/>
  <c r="E28" i="47"/>
  <c r="E31" i="47" s="1"/>
  <c r="E39" i="47"/>
  <c r="E40" i="47" s="1"/>
  <c r="E33" i="47"/>
  <c r="E34" i="47" s="1"/>
  <c r="E43" i="47" l="1"/>
  <c r="E47" i="47" s="1"/>
  <c r="E67" i="47" s="1"/>
  <c r="E69" i="47" s="1"/>
  <c r="E70" i="47" s="1"/>
  <c r="D43" i="47"/>
  <c r="D47" i="47" s="1"/>
  <c r="D67" i="47" s="1"/>
  <c r="F37" i="47"/>
  <c r="G36" i="47"/>
  <c r="G37" i="47" s="1"/>
  <c r="G23" i="47"/>
  <c r="G26" i="47" s="1"/>
  <c r="F26" i="47"/>
  <c r="F31" i="47"/>
  <c r="G28" i="47"/>
  <c r="G31" i="47" s="1"/>
  <c r="G43" i="47" l="1"/>
  <c r="G47" i="47" s="1"/>
  <c r="F43" i="47"/>
  <c r="F47" i="47" s="1"/>
  <c r="F67" i="47" s="1"/>
  <c r="D69" i="47"/>
  <c r="D70" i="47" s="1"/>
  <c r="C80" i="47"/>
  <c r="G67" i="47" l="1"/>
  <c r="G69" i="47" s="1"/>
  <c r="G70" i="47" s="1"/>
  <c r="F69" i="47" l="1"/>
  <c r="F70" i="47" s="1"/>
  <c r="E80" i="47"/>
  <c r="G80" i="47" s="1"/>
  <c r="D55" i="46"/>
  <c r="D66" i="46"/>
  <c r="F66" i="46"/>
  <c r="G50" i="46"/>
  <c r="E50" i="46"/>
  <c r="D2" i="46" l="1"/>
  <c r="G33" i="46" l="1"/>
  <c r="G13" i="46" l="1"/>
  <c r="G51" i="46"/>
  <c r="G54" i="46"/>
  <c r="G53" i="46"/>
  <c r="G52" i="46"/>
  <c r="G49" i="46"/>
  <c r="G46" i="46"/>
  <c r="G45" i="46"/>
  <c r="G42" i="46"/>
  <c r="G41" i="46"/>
  <c r="G38" i="46"/>
  <c r="G35" i="46"/>
  <c r="G30" i="46"/>
  <c r="G29" i="46"/>
  <c r="G25" i="46"/>
  <c r="G24" i="46"/>
  <c r="G14" i="46"/>
  <c r="G15" i="46"/>
  <c r="G16" i="46"/>
  <c r="G17" i="46"/>
  <c r="G18" i="46"/>
  <c r="E53" i="46"/>
  <c r="E52" i="46"/>
  <c r="E51" i="46"/>
  <c r="E49" i="46"/>
  <c r="E46" i="46"/>
  <c r="E45" i="46"/>
  <c r="E42" i="46"/>
  <c r="E41" i="46"/>
  <c r="E38" i="46"/>
  <c r="E35" i="46"/>
  <c r="E32" i="46"/>
  <c r="E27" i="46"/>
  <c r="E25" i="46"/>
  <c r="E24" i="46"/>
  <c r="E22" i="46"/>
  <c r="E14" i="46"/>
  <c r="E15" i="46"/>
  <c r="E16" i="46"/>
  <c r="E17" i="46"/>
  <c r="E13" i="46"/>
  <c r="G20" i="46" l="1"/>
  <c r="E66" i="46"/>
  <c r="D34" i="46"/>
  <c r="E33" i="46"/>
  <c r="E34" i="46" s="1"/>
  <c r="D31" i="46"/>
  <c r="E28" i="46"/>
  <c r="E31" i="46" s="1"/>
  <c r="E39" i="46"/>
  <c r="E40" i="46" s="1"/>
  <c r="D40" i="46"/>
  <c r="D37" i="46"/>
  <c r="E36" i="46"/>
  <c r="E37" i="46" s="1"/>
  <c r="E23" i="46"/>
  <c r="E26" i="46" s="1"/>
  <c r="D26" i="46"/>
  <c r="E55" i="46"/>
  <c r="F55" i="46"/>
  <c r="G28" i="46" l="1"/>
  <c r="G31" i="46" s="1"/>
  <c r="D43" i="46"/>
  <c r="D47" i="46" s="1"/>
  <c r="D67" i="46" s="1"/>
  <c r="G55" i="46"/>
  <c r="E20" i="46"/>
  <c r="E43" i="46" s="1"/>
  <c r="E47" i="46" l="1"/>
  <c r="F37" i="46"/>
  <c r="G36" i="46"/>
  <c r="G37" i="46" s="1"/>
  <c r="F40" i="46"/>
  <c r="G39" i="46"/>
  <c r="G40" i="46" s="1"/>
  <c r="F31" i="46"/>
  <c r="G23" i="46"/>
  <c r="G26" i="46" s="1"/>
  <c r="F26" i="46"/>
  <c r="F43" i="46" l="1"/>
  <c r="F47" i="46" s="1"/>
  <c r="F67" i="46" s="1"/>
  <c r="G43" i="46"/>
  <c r="G47" i="46" s="1"/>
  <c r="G67" i="46" s="1"/>
  <c r="G69" i="46" s="1"/>
  <c r="G70" i="46" s="1"/>
  <c r="E67" i="46" l="1"/>
  <c r="F69" i="46"/>
  <c r="E69" i="46" l="1"/>
  <c r="D69" i="46" s="1"/>
  <c r="F70" i="46"/>
  <c r="E80" i="46"/>
  <c r="C80" i="46" l="1"/>
  <c r="G80" i="46" s="1"/>
  <c r="D70" i="46"/>
  <c r="E70" i="46"/>
</calcChain>
</file>

<file path=xl/sharedStrings.xml><?xml version="1.0" encoding="utf-8"?>
<sst xmlns="http://schemas.openxmlformats.org/spreadsheetml/2006/main" count="764" uniqueCount="172">
  <si>
    <t>Maschinen, Geräte, AfA, etc.</t>
  </si>
  <si>
    <t>Gewerbesteuer</t>
  </si>
  <si>
    <t xml:space="preserve">L = L1 * A1 + L2 * A2 </t>
  </si>
  <si>
    <t>L = durchschnittlicher gezahlter Lohn</t>
  </si>
  <si>
    <t>Fiktive Beispiele:</t>
  </si>
  <si>
    <t>L1 = Lohn 1</t>
  </si>
  <si>
    <t>Beispiel: 10,80 €</t>
  </si>
  <si>
    <t>L2 = Lohn 2</t>
  </si>
  <si>
    <t>Beispiel: 11,15 €</t>
  </si>
  <si>
    <t xml:space="preserve">A1…A2 = </t>
  </si>
  <si>
    <t xml:space="preserve">Anteil der mit einem bestimmten Lohn Beschäftigten an der </t>
  </si>
  <si>
    <t>Gesamtarbeitsleistung im Rahmen des zu vergebenden Auftrags.</t>
  </si>
  <si>
    <t>A1 = Anteil der Beschäftigten mit Lohn 1: 60 % = 0,60</t>
  </si>
  <si>
    <t>A2 = Anteil der Beschäftigten mit Lohn 2: 40 % = 0,40</t>
  </si>
  <si>
    <t xml:space="preserve">Fiktive Beispielsrechnung: </t>
  </si>
  <si>
    <t>L = (10,80 * 0,60) + (11,15 * 0,40) = 10,94 €</t>
  </si>
  <si>
    <t>Erklärung</t>
  </si>
  <si>
    <t>für den Stundenverrechnungssatz wie folgt zusammengesetzt sind:</t>
  </si>
  <si>
    <t xml:space="preserve">Arbeitgeberanteile auf die Soziallöhne sind in den Einzelpositionen für </t>
  </si>
  <si>
    <t>die Soziallöhne zu berücksichtigen.</t>
  </si>
  <si>
    <t xml:space="preserve">Werden Löhne nach unterschiedlicher Höhe je nach Person gezahlt, </t>
  </si>
  <si>
    <t>dann ist der durchschnittliche Lohn wie folgt zu ermitteln:</t>
  </si>
  <si>
    <t xml:space="preserve">Löhne unterhalb des gesetzlich vorgeschriebenen Mindestlohnes dürfen weder gezahlt </t>
  </si>
  <si>
    <t>noch in diese Berechnung eingesetzt werden.</t>
  </si>
  <si>
    <t>Unterhaltsreinigung:</t>
  </si>
  <si>
    <t>Grundreinigung:</t>
  </si>
  <si>
    <r>
      <t xml:space="preserve">Bitte </t>
    </r>
    <r>
      <rPr>
        <b/>
        <u/>
        <sz val="11"/>
        <color theme="1"/>
        <rFont val="Arial"/>
        <family val="2"/>
      </rPr>
      <t>zutreffendes</t>
    </r>
    <r>
      <rPr>
        <b/>
        <sz val="11"/>
        <color theme="1"/>
        <rFont val="Arial"/>
        <family val="2"/>
      </rPr>
      <t xml:space="preserve"> ankreuzen:</t>
    </r>
  </si>
  <si>
    <t>Reinigungskraft:</t>
  </si>
  <si>
    <t>Los:</t>
  </si>
  <si>
    <t>1.</t>
  </si>
  <si>
    <t>2.</t>
  </si>
  <si>
    <t>3.</t>
  </si>
  <si>
    <t>4.</t>
  </si>
  <si>
    <t>5.</t>
  </si>
  <si>
    <t>6.</t>
  </si>
  <si>
    <t>Wichtiger Ausfüllhinweis für die folgenden Blätter:</t>
  </si>
  <si>
    <t xml:space="preserve">Die Stundenverrechnungssätze werden automatisch gemäß den Vergabeunterlagen auf zwei Nachkommastellen gerundet. </t>
  </si>
  <si>
    <t>Glasreinigung:</t>
  </si>
  <si>
    <t>Glasreiniger:</t>
  </si>
  <si>
    <t>Objektleitung:</t>
  </si>
  <si>
    <r>
      <t xml:space="preserve">Kopieren Sie die Blätter innerhalb der Datei, entsprechend der von Ihnen zu kalkulierenden Stundensätze.  </t>
    </r>
    <r>
      <rPr>
        <b/>
        <u/>
        <sz val="11"/>
        <rFont val="Arial"/>
        <family val="2"/>
      </rPr>
      <t>Sie brauchen nicht mehrere Blätter mit gleicher Kalkulation zu fertigen.</t>
    </r>
  </si>
  <si>
    <t>Bereichsleitung:</t>
  </si>
  <si>
    <t>Kalkulationszuschlag</t>
  </si>
  <si>
    <t>Stundenverrechnungssatz</t>
  </si>
  <si>
    <t>Zuschlag für Wagnis + Gewinn</t>
  </si>
  <si>
    <t>6.00</t>
  </si>
  <si>
    <t>Selbstkosten</t>
  </si>
  <si>
    <t>5.00</t>
  </si>
  <si>
    <t>Zwischensumme unternehmensbezogene Kosten</t>
  </si>
  <si>
    <t>Sonstige Kosten</t>
  </si>
  <si>
    <t>4.70</t>
  </si>
  <si>
    <t>Betriebsratskosten</t>
  </si>
  <si>
    <t>4.60</t>
  </si>
  <si>
    <t>Sonstige Verwaltungskosten</t>
  </si>
  <si>
    <t>4.50</t>
  </si>
  <si>
    <t>Schwerbehindertenabgabe</t>
  </si>
  <si>
    <t>4.40</t>
  </si>
  <si>
    <t>4.30</t>
  </si>
  <si>
    <t>Fuhrparkkosten</t>
  </si>
  <si>
    <t>4.20</t>
  </si>
  <si>
    <t>4.10</t>
  </si>
  <si>
    <t>Unternehmensbezogene Zuschläge</t>
  </si>
  <si>
    <t>Unternehmensbezogene Kosten</t>
  </si>
  <si>
    <t>4.00</t>
  </si>
  <si>
    <t>Zwischensumme sonstige auftragsbezogene Kosten</t>
  </si>
  <si>
    <t>Sondereinzelkosten</t>
  </si>
  <si>
    <t>3.40</t>
  </si>
  <si>
    <t>Fahrkostenzuschuss</t>
  </si>
  <si>
    <t>3.20</t>
  </si>
  <si>
    <t>3.10</t>
  </si>
  <si>
    <t>Auftragsbezogene Zuschläge</t>
  </si>
  <si>
    <t xml:space="preserve">Sonstige auftragsbezogene Kosten </t>
  </si>
  <si>
    <t>3.00</t>
  </si>
  <si>
    <t>Summe lohngebundene Kosten</t>
  </si>
  <si>
    <t>Sonstige Personalkosten</t>
  </si>
  <si>
    <t>2.70</t>
  </si>
  <si>
    <t>Haftpflichtversicherung</t>
  </si>
  <si>
    <t>2.60</t>
  </si>
  <si>
    <t>Zusätzliche lohngebundene Kosten</t>
  </si>
  <si>
    <t>Zwischensumme Lohnkosten inkl. Sozialabgaben</t>
  </si>
  <si>
    <t>Insolvenzgeld</t>
  </si>
  <si>
    <t>2.40</t>
  </si>
  <si>
    <t>Gesetzliche Unfallversicherung</t>
  </si>
  <si>
    <t>2.30</t>
  </si>
  <si>
    <t>Summe Mutterschaftsaufwendungen</t>
  </si>
  <si>
    <t>U2 Mutterschaftsaufwendungen auf Produktivlohn</t>
  </si>
  <si>
    <t>2.25</t>
  </si>
  <si>
    <t>Summe Pflegeversicherung</t>
  </si>
  <si>
    <t>Pflegeversicherung auf Produktivlohn</t>
  </si>
  <si>
    <t>2.24</t>
  </si>
  <si>
    <t>Summe Arbeitslosenversicherung</t>
  </si>
  <si>
    <t>Arbeitslosenversicherung auf Produktivlohn</t>
  </si>
  <si>
    <t>2.23</t>
  </si>
  <si>
    <t>Summe Rentenversicherung</t>
  </si>
  <si>
    <t>Rentenversicherung auf Produktivlohn</t>
  </si>
  <si>
    <t>2.22</t>
  </si>
  <si>
    <t>Summe Krankenversicherung</t>
  </si>
  <si>
    <t>Krankenversicherung auf Soziallöhne</t>
  </si>
  <si>
    <t>Krankenversicherung auf Produktivlohn</t>
  </si>
  <si>
    <t>2.21</t>
  </si>
  <si>
    <t>2.20</t>
  </si>
  <si>
    <t>Zwischensumme Soziallöhne</t>
  </si>
  <si>
    <t>Arbeitsfreistellung</t>
  </si>
  <si>
    <t>2.15</t>
  </si>
  <si>
    <t>Lohnfortzahlung im Krankheitsfall</t>
  </si>
  <si>
    <t>2.14</t>
  </si>
  <si>
    <t>Zusätzliches Urlaubsgeld</t>
  </si>
  <si>
    <t>2.13</t>
  </si>
  <si>
    <t>Urlaubsentgelt</t>
  </si>
  <si>
    <t>2.12</t>
  </si>
  <si>
    <t>Gesetzliche Feiertage</t>
  </si>
  <si>
    <t>2.11</t>
  </si>
  <si>
    <t>Soziallöhne</t>
  </si>
  <si>
    <t>2.10</t>
  </si>
  <si>
    <t>Lohngebundene Kosten</t>
  </si>
  <si>
    <t>2.00</t>
  </si>
  <si>
    <t>Tariflich und gesetzlich vorgegebene Zuschläge</t>
  </si>
  <si>
    <t>Produktiver Stundenlohn</t>
  </si>
  <si>
    <t>1.00</t>
  </si>
  <si>
    <t>geringfügig beschäftigtes Personal</t>
  </si>
  <si>
    <t>Position</t>
  </si>
  <si>
    <t>Im Falle der Verwendung von verschiedenen Stundenverrechnungssätzen bei der Kalkulation des Angebotes, ist eine Mehrfachnutzung dieses Vordrucks zwingend erforderlich.</t>
  </si>
  <si>
    <t>Kalkulation des Stundenverrechnungssatzes                                Bieter:</t>
  </si>
  <si>
    <t>Sozialversicherungsbeiträge auf Lohn und Soziallöhne (Arbeitgeberanteil)</t>
  </si>
  <si>
    <t>Pauschale Krankenversicherung</t>
  </si>
  <si>
    <t>Pauschale Rentenversicherung</t>
  </si>
  <si>
    <t>Aufstockung auf Rentenversicherung</t>
  </si>
  <si>
    <t>U1 Umlage bei Krankheit</t>
  </si>
  <si>
    <t>2.16</t>
  </si>
  <si>
    <t>Pauschalsteuer</t>
  </si>
  <si>
    <t>3.31</t>
  </si>
  <si>
    <t>3.32</t>
  </si>
  <si>
    <t>Reinigungsmaterial</t>
  </si>
  <si>
    <t>Anteil der STK Kräfte in Prozent</t>
  </si>
  <si>
    <t>Stundenverrechnungssatz der STK Kräfte</t>
  </si>
  <si>
    <t>Stundenverrechnungssatzder GFB Kräfte)</t>
  </si>
  <si>
    <t>Anteil der GFB Kräfte  in Prozent</t>
  </si>
  <si>
    <t>Voll sozial-versicherungspfl. Personal</t>
  </si>
  <si>
    <t>In der vorliegenden Datei ist ein Formblatt zum Ausfüllen für die Stundenverrechnungssätze enthalten. Bitte kopieren Sie das Blatt in der von Ihnen benötigten Anzahl und füllen Sie sie anschließend aus.</t>
  </si>
  <si>
    <t>Tragen Sie bitte die Stundenverrechnungssätze der jeweiligen Reinigungsart, Bereichs- und Objektleitung ein. Hierzu steht Ihnen für beide Lohnarten (GFB und STK) ein Blatt zur Verfügung. Kopieren Sie die Blätter entsprechend. Sie brauchen nur Angaben zu den Zuschlägen in Prozent zu machen. Der entsprechende € Wert wird automatisch eingetragen und weiterverrechnet.</t>
  </si>
  <si>
    <t xml:space="preserve">Mischstundenverrechnungssatz unter Berücksichti-gung der Anteile an Beschäftigten </t>
  </si>
  <si>
    <t>Speichern Sie die Datei ausgefüllt zusammen mit der Datei "Kalkulation" und geben Sie sie mit dem Angebot zusammen ab.</t>
  </si>
  <si>
    <t>Die Anschrift Ihres Unternehmens bitte hier eintragen:</t>
  </si>
  <si>
    <t>Alle übrigen Felder ergänzen sich automatisch und sind zum Schutz vor Änderungen für die Bearbeitung durch die Bieter gesperrt. Den € Wert für Wagnis und Gewinn müssen Sie selbst eintragen.</t>
  </si>
  <si>
    <t>Bitte kreuzen Sie im Kopf der Blätter die entsprechende Reinigungsart; Unterhalts-, Grund- oder Glasreinigung sowie auf welche Mitarbeiter (Reinigungskraft, Bereichs- oder Objektleiter), sich die Angaben beziehen an, um Verwechselungen zu vermeiden.</t>
  </si>
  <si>
    <t>Falls Sie unterschiedliche Löhne zu den Einzellosen kalkulieren möchten kopieren Sie die erforderlichen Blätter und denken Sie an die Angabe des Loses im Kopf der Blätter.</t>
  </si>
  <si>
    <t xml:space="preserve">Hiermit erklären wir, dass die in den Blättern „Preisblatt" der Kalkulationsdatei eingesetzten Preise </t>
  </si>
  <si>
    <t>Das Formular ausfüllen, es kann mehrfach verwendet werden</t>
  </si>
  <si>
    <r>
      <t xml:space="preserve">Durch die Bieter sind </t>
    </r>
    <r>
      <rPr>
        <b/>
        <u/>
        <sz val="11"/>
        <rFont val="Arial"/>
        <family val="2"/>
      </rPr>
      <t>nur</t>
    </r>
    <r>
      <rPr>
        <b/>
        <sz val="11"/>
        <rFont val="Arial"/>
        <family val="2"/>
      </rPr>
      <t xml:space="preserve"> die Türkis markierten Felder auszufüllen.</t>
    </r>
  </si>
  <si>
    <t>Bitte füllen Sie die türkisen oder Türkis hinterlegten Felder aus</t>
  </si>
  <si>
    <t xml:space="preserve">Alle angegebenen Preise gelten zzgl. der jeweils gültigen MwSt. </t>
  </si>
  <si>
    <t>Bitte tragen Sie hier Ihren Bieternamen ein:</t>
  </si>
  <si>
    <t>Sonstige Betriebskosten</t>
  </si>
  <si>
    <t>Rentenversicherung auf Soziallöhne</t>
  </si>
  <si>
    <t>Arbeitslosenversicherung auf Soziallöhne</t>
  </si>
  <si>
    <t>Pflegeversicherung auf Soziallöhne</t>
  </si>
  <si>
    <t>U2 Aufwendungen auf Soziallöhne</t>
  </si>
  <si>
    <t>Die Datei ist mit dem Angebot zusammen abzugeben.</t>
  </si>
  <si>
    <t>Aufsichtslohn - Bereichs- Objektleitung, Vorarbeiter inkl. Soziale Folgekosten f. Aufsichtslohn</t>
  </si>
  <si>
    <t>voll sozielavers. Personal kalkulierte Tage pro Jahr</t>
  </si>
  <si>
    <t>geringfüg. beschäftigtes  Personal kalkulierte Tage pro Jahr</t>
  </si>
  <si>
    <t>3.11</t>
  </si>
  <si>
    <t>Kosten für QMS-System Ko-CLEAN, z. B. Arbeitszeit und Lizenzkosten</t>
  </si>
  <si>
    <t>4.11</t>
  </si>
  <si>
    <t>Kosten für techn. Angestellte</t>
  </si>
  <si>
    <t>Kosten für Kaufm. Angestellte</t>
  </si>
  <si>
    <t>4.12</t>
  </si>
  <si>
    <t>StädteRegion Aachen</t>
  </si>
  <si>
    <t xml:space="preserve">Sollten Sie technische Fragen zu dieser Datei haben oder Probleme bei der Bearbeitung auftreten, stellen Sie bitte eine entsprechende Frage über das Vergabeportal. </t>
  </si>
  <si>
    <t>Ausgefüllte Dateien sind bei Angebotsabgabe hochzuladen.</t>
  </si>
  <si>
    <t>2.17</t>
  </si>
  <si>
    <t>Mehrkosten Arbeitgeberanteil Sozialversicherung Midi Job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</si>
</sst>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 &quot;€&quot;"/>
  </numFmts>
  <fonts count="24" x14ac:knownFonts="1">
    <font>
      <sz val="11"/>
      <color theme="1"/>
      <name val="Calibri"/>
      <family val="2"/>
      <scheme val="minor"/>
    </font>
    <font>
      <sz val="11"/>
      <color theme="1"/>
      <name val="Arial"/>
      <family val="2"/>
    </font>
    <font>
      <b/>
      <sz val="11"/>
      <color theme="1"/>
      <name val="Arial"/>
      <family val="2"/>
    </font>
    <font>
      <sz val="11"/>
      <color theme="1"/>
      <name val="Arial"/>
      <family val="2"/>
    </font>
    <font>
      <b/>
      <u/>
      <sz val="11"/>
      <color theme="1"/>
      <name val="Arial"/>
      <family val="2"/>
    </font>
    <font>
      <b/>
      <sz val="11"/>
      <color theme="1"/>
      <name val="Calibri"/>
      <family val="2"/>
      <scheme val="minor"/>
    </font>
    <font>
      <b/>
      <u/>
      <sz val="12"/>
      <color theme="1"/>
      <name val="Arial"/>
      <family val="2"/>
    </font>
    <font>
      <sz val="11"/>
      <color theme="1"/>
      <name val="Calibri"/>
      <family val="2"/>
      <scheme val="minor"/>
    </font>
    <font>
      <sz val="10"/>
      <name val="Arial"/>
      <family val="2"/>
    </font>
    <font>
      <sz val="18"/>
      <name val="Arial"/>
      <family val="2"/>
    </font>
    <font>
      <b/>
      <sz val="10"/>
      <name val="Arial"/>
      <family val="2"/>
    </font>
    <font>
      <sz val="12"/>
      <name val="Arial"/>
      <family val="2"/>
    </font>
    <font>
      <b/>
      <sz val="14"/>
      <name val="Arial"/>
      <family val="2"/>
    </font>
    <font>
      <sz val="11"/>
      <name val="Arial"/>
      <family val="2"/>
    </font>
    <font>
      <b/>
      <sz val="11"/>
      <name val="Arial"/>
      <family val="2"/>
    </font>
    <font>
      <b/>
      <u/>
      <sz val="11"/>
      <name val="Arial"/>
      <family val="2"/>
    </font>
    <font>
      <u/>
      <sz val="10"/>
      <color indexed="12"/>
      <name val="Arial"/>
      <family val="2"/>
    </font>
    <font>
      <b/>
      <sz val="12"/>
      <name val="Arial"/>
      <family val="2"/>
    </font>
    <font>
      <sz val="10"/>
      <name val="Arial"/>
      <family val="2"/>
    </font>
    <font>
      <sz val="10"/>
      <name val="Symbol"/>
      <family val="1"/>
      <charset val="2"/>
    </font>
    <font>
      <sz val="8"/>
      <name val="Arial"/>
      <family val="2"/>
    </font>
    <font>
      <b/>
      <sz val="8"/>
      <color indexed="10"/>
      <name val="Arial"/>
      <family val="2"/>
    </font>
    <font>
      <b/>
      <sz val="10"/>
      <color indexed="10"/>
      <name val="Arial"/>
      <family val="2"/>
    </font>
    <font>
      <sz val="14"/>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indexed="42"/>
        <bgColor indexed="64"/>
      </patternFill>
    </fill>
    <fill>
      <patternFill patternType="solid">
        <fgColor indexed="10"/>
        <bgColor indexed="64"/>
      </patternFill>
    </fill>
    <fill>
      <patternFill patternType="solid">
        <fgColor indexed="52"/>
        <bgColor indexed="64"/>
      </patternFill>
    </fill>
    <fill>
      <patternFill patternType="solid">
        <fgColor indexed="43"/>
        <bgColor indexed="64"/>
      </patternFill>
    </fill>
    <fill>
      <patternFill patternType="solid">
        <fgColor rgb="FF99FF99"/>
        <bgColor indexed="64"/>
      </patternFill>
    </fill>
    <fill>
      <patternFill patternType="solid">
        <fgColor theme="0" tint="-0.14999847407452621"/>
        <bgColor indexed="64"/>
      </patternFill>
    </fill>
    <fill>
      <patternFill patternType="solid">
        <fgColor rgb="FFCCFFCC"/>
        <bgColor indexed="64"/>
      </patternFill>
    </fill>
  </fills>
  <borders count="3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11">
    <xf numFmtId="0" fontId="0" fillId="0" borderId="0"/>
    <xf numFmtId="0" fontId="8" fillId="0" borderId="0"/>
    <xf numFmtId="0" fontId="8" fillId="0" borderId="0"/>
    <xf numFmtId="0" fontId="7" fillId="0" borderId="0"/>
    <xf numFmtId="164" fontId="8" fillId="0" borderId="0" applyFont="0" applyFill="0" applyBorder="0" applyAlignment="0" applyProtection="0"/>
    <xf numFmtId="0" fontId="16" fillId="0" borderId="0" applyNumberFormat="0" applyFill="0" applyBorder="0" applyAlignment="0" applyProtection="0">
      <alignment vertical="top"/>
      <protection locked="0"/>
    </xf>
    <xf numFmtId="0" fontId="7" fillId="0" borderId="0"/>
    <xf numFmtId="0" fontId="7" fillId="0" borderId="0"/>
    <xf numFmtId="0" fontId="8" fillId="0" borderId="0"/>
    <xf numFmtId="0" fontId="18" fillId="0" borderId="0"/>
    <xf numFmtId="9" fontId="18" fillId="0" borderId="0" applyFont="0" applyFill="0" applyBorder="0" applyAlignment="0" applyProtection="0"/>
  </cellStyleXfs>
  <cellXfs count="191">
    <xf numFmtId="0" fontId="0" fillId="0" borderId="0" xfId="0"/>
    <xf numFmtId="0" fontId="0" fillId="0" borderId="0" xfId="0" applyProtection="1">
      <protection hidden="1"/>
    </xf>
    <xf numFmtId="0" fontId="0" fillId="2" borderId="0" xfId="0" applyFill="1" applyProtection="1">
      <protection hidden="1"/>
    </xf>
    <xf numFmtId="0" fontId="2" fillId="2" borderId="0" xfId="0" applyFont="1" applyFill="1" applyProtection="1">
      <protection hidden="1"/>
    </xf>
    <xf numFmtId="0" fontId="3" fillId="2" borderId="0" xfId="0" applyFont="1" applyFill="1" applyProtection="1">
      <protection hidden="1"/>
    </xf>
    <xf numFmtId="4" fontId="0" fillId="2" borderId="0" xfId="0" applyNumberFormat="1" applyFill="1" applyProtection="1">
      <protection hidden="1"/>
    </xf>
    <xf numFmtId="0" fontId="8" fillId="2" borderId="0" xfId="1" applyFill="1" applyAlignment="1" applyProtection="1">
      <alignment vertical="top"/>
      <protection hidden="1"/>
    </xf>
    <xf numFmtId="0" fontId="8" fillId="2" borderId="0" xfId="1" applyFill="1" applyAlignment="1" applyProtection="1">
      <alignment vertical="top" wrapText="1"/>
      <protection hidden="1"/>
    </xf>
    <xf numFmtId="0" fontId="8" fillId="2" borderId="0" xfId="2" applyFill="1" applyAlignment="1" applyProtection="1">
      <alignment vertical="top"/>
      <protection hidden="1"/>
    </xf>
    <xf numFmtId="0" fontId="10" fillId="4" borderId="0" xfId="2" applyFont="1" applyFill="1" applyAlignment="1" applyProtection="1">
      <alignment vertical="center" wrapText="1"/>
      <protection hidden="1"/>
    </xf>
    <xf numFmtId="0" fontId="8" fillId="2" borderId="0" xfId="1" applyFill="1" applyProtection="1">
      <protection hidden="1"/>
    </xf>
    <xf numFmtId="0" fontId="12" fillId="2" borderId="0" xfId="1" applyFont="1" applyFill="1" applyAlignment="1" applyProtection="1">
      <alignment vertical="center" wrapText="1"/>
      <protection hidden="1"/>
    </xf>
    <xf numFmtId="0" fontId="8" fillId="2" borderId="0" xfId="2" applyFill="1" applyAlignment="1" applyProtection="1">
      <alignment horizontal="left" vertical="top"/>
      <protection hidden="1"/>
    </xf>
    <xf numFmtId="0" fontId="10" fillId="4" borderId="0" xfId="2" applyFont="1" applyFill="1" applyAlignment="1" applyProtection="1">
      <alignment vertical="top" wrapText="1"/>
      <protection hidden="1"/>
    </xf>
    <xf numFmtId="0" fontId="8" fillId="3" borderId="0" xfId="1" applyFill="1" applyProtection="1">
      <protection hidden="1"/>
    </xf>
    <xf numFmtId="0" fontId="8" fillId="0" borderId="0" xfId="1" applyProtection="1">
      <protection hidden="1"/>
    </xf>
    <xf numFmtId="0" fontId="8" fillId="2" borderId="0" xfId="2" applyFill="1" applyProtection="1">
      <protection hidden="1"/>
    </xf>
    <xf numFmtId="0" fontId="11" fillId="2" borderId="0" xfId="2" applyFont="1" applyFill="1" applyAlignment="1" applyProtection="1">
      <alignment vertical="top"/>
      <protection hidden="1"/>
    </xf>
    <xf numFmtId="0" fontId="13" fillId="2" borderId="0" xfId="1" applyFont="1" applyFill="1" applyProtection="1">
      <protection hidden="1"/>
    </xf>
    <xf numFmtId="0" fontId="11" fillId="3" borderId="0" xfId="1" applyFont="1" applyFill="1" applyProtection="1">
      <protection hidden="1"/>
    </xf>
    <xf numFmtId="0" fontId="11" fillId="2" borderId="0" xfId="1" applyFont="1" applyFill="1" applyProtection="1">
      <protection hidden="1"/>
    </xf>
    <xf numFmtId="0" fontId="14" fillId="2" borderId="0" xfId="1" applyFont="1" applyFill="1" applyProtection="1">
      <protection hidden="1"/>
    </xf>
    <xf numFmtId="0" fontId="11" fillId="0" borderId="0" xfId="1" applyFont="1" applyProtection="1">
      <protection hidden="1"/>
    </xf>
    <xf numFmtId="0" fontId="13" fillId="2" borderId="0" xfId="1" applyFont="1" applyFill="1" applyAlignment="1" applyProtection="1">
      <alignment wrapText="1"/>
      <protection hidden="1"/>
    </xf>
    <xf numFmtId="0" fontId="13" fillId="0" borderId="0" xfId="1" applyFont="1" applyAlignment="1" applyProtection="1">
      <alignment horizontal="left" vertical="top" wrapText="1"/>
      <protection hidden="1"/>
    </xf>
    <xf numFmtId="0" fontId="13" fillId="2" borderId="0" xfId="1" applyFont="1" applyFill="1" applyAlignment="1" applyProtection="1">
      <alignment vertical="top" wrapText="1"/>
      <protection hidden="1"/>
    </xf>
    <xf numFmtId="0" fontId="14" fillId="2" borderId="0" xfId="1" applyFont="1" applyFill="1" applyAlignment="1" applyProtection="1">
      <alignment vertical="top" wrapText="1"/>
      <protection hidden="1"/>
    </xf>
    <xf numFmtId="0" fontId="8" fillId="0" borderId="0" xfId="9" applyFont="1"/>
    <xf numFmtId="0" fontId="18" fillId="0" borderId="0" xfId="9" applyProtection="1">
      <protection hidden="1"/>
    </xf>
    <xf numFmtId="0" fontId="6" fillId="2" borderId="5" xfId="9" applyFont="1" applyFill="1" applyBorder="1" applyAlignment="1" applyProtection="1">
      <alignment horizontal="right"/>
      <protection hidden="1"/>
    </xf>
    <xf numFmtId="0" fontId="21" fillId="0" borderId="0" xfId="9" applyFont="1" applyAlignment="1">
      <alignment horizontal="left" vertical="center" wrapText="1"/>
    </xf>
    <xf numFmtId="0" fontId="8" fillId="0" borderId="0" xfId="9" applyFont="1" applyAlignment="1">
      <alignment horizontal="left" vertical="center"/>
    </xf>
    <xf numFmtId="0" fontId="18" fillId="2" borderId="4" xfId="9" applyFill="1" applyBorder="1" applyAlignment="1">
      <alignment horizontal="left"/>
    </xf>
    <xf numFmtId="0" fontId="8" fillId="0" borderId="0" xfId="9" applyFont="1" applyAlignment="1">
      <alignment horizontal="left"/>
    </xf>
    <xf numFmtId="0" fontId="17" fillId="0" borderId="0" xfId="9" applyFont="1" applyAlignment="1">
      <alignment horizontal="left"/>
    </xf>
    <xf numFmtId="0" fontId="6" fillId="2" borderId="0" xfId="9" applyFont="1" applyFill="1" applyAlignment="1" applyProtection="1">
      <alignment horizontal="right"/>
      <protection hidden="1"/>
    </xf>
    <xf numFmtId="0" fontId="2" fillId="2" borderId="0" xfId="9" applyFont="1" applyFill="1" applyAlignment="1" applyProtection="1">
      <alignment horizontal="right"/>
      <protection hidden="1"/>
    </xf>
    <xf numFmtId="0" fontId="17" fillId="0" borderId="0" xfId="9" applyFont="1"/>
    <xf numFmtId="0" fontId="10" fillId="0" borderId="18" xfId="9" applyFont="1" applyBorder="1" applyAlignment="1" applyProtection="1">
      <alignment horizontal="left" vertical="center" wrapText="1"/>
      <protection hidden="1"/>
    </xf>
    <xf numFmtId="0" fontId="8" fillId="0" borderId="0" xfId="9" applyFont="1" applyProtection="1">
      <protection hidden="1"/>
    </xf>
    <xf numFmtId="0" fontId="10" fillId="0" borderId="10" xfId="9" applyFont="1" applyBorder="1" applyAlignment="1" applyProtection="1">
      <alignment horizontal="left" vertical="center" wrapText="1"/>
      <protection hidden="1"/>
    </xf>
    <xf numFmtId="0" fontId="10" fillId="0" borderId="21" xfId="9" applyFont="1" applyBorder="1" applyAlignment="1" applyProtection="1">
      <alignment horizontal="center" vertical="top" wrapText="1"/>
      <protection hidden="1"/>
    </xf>
    <xf numFmtId="2" fontId="10" fillId="0" borderId="0" xfId="9" applyNumberFormat="1" applyFont="1" applyAlignment="1" applyProtection="1">
      <alignment horizontal="justify" vertical="top" wrapText="1"/>
      <protection hidden="1"/>
    </xf>
    <xf numFmtId="2" fontId="10" fillId="0" borderId="12" xfId="9" applyNumberFormat="1" applyFont="1" applyBorder="1" applyAlignment="1" applyProtection="1">
      <alignment horizontal="justify" vertical="top" wrapText="1"/>
      <protection hidden="1"/>
    </xf>
    <xf numFmtId="165" fontId="10" fillId="0" borderId="12" xfId="9" applyNumberFormat="1" applyFont="1" applyBorder="1" applyAlignment="1" applyProtection="1">
      <alignment horizontal="right" vertical="center"/>
      <protection hidden="1"/>
    </xf>
    <xf numFmtId="0" fontId="8" fillId="0" borderId="12" xfId="9" applyFont="1" applyBorder="1" applyAlignment="1" applyProtection="1">
      <alignment horizontal="right" vertical="center"/>
      <protection hidden="1"/>
    </xf>
    <xf numFmtId="2" fontId="8" fillId="0" borderId="0" xfId="9" applyNumberFormat="1" applyFont="1" applyAlignment="1" applyProtection="1">
      <alignment horizontal="justify" vertical="top" wrapText="1"/>
      <protection hidden="1"/>
    </xf>
    <xf numFmtId="2" fontId="8" fillId="0" borderId="12" xfId="9" applyNumberFormat="1" applyFont="1" applyBorder="1" applyAlignment="1" applyProtection="1">
      <alignment horizontal="justify" vertical="top" wrapText="1"/>
      <protection hidden="1"/>
    </xf>
    <xf numFmtId="165" fontId="8" fillId="0" borderId="12" xfId="9" applyNumberFormat="1" applyFont="1" applyBorder="1" applyAlignment="1" applyProtection="1">
      <alignment horizontal="right" vertical="center"/>
      <protection hidden="1"/>
    </xf>
    <xf numFmtId="2" fontId="10" fillId="0" borderId="11" xfId="9" applyNumberFormat="1" applyFont="1" applyBorder="1" applyAlignment="1" applyProtection="1">
      <alignment horizontal="justify" vertical="top" wrapText="1"/>
      <protection hidden="1"/>
    </xf>
    <xf numFmtId="165" fontId="10" fillId="0" borderId="11" xfId="9" applyNumberFormat="1" applyFont="1" applyBorder="1" applyAlignment="1" applyProtection="1">
      <alignment horizontal="right" vertical="center"/>
      <protection hidden="1"/>
    </xf>
    <xf numFmtId="165" fontId="10" fillId="0" borderId="10" xfId="9" applyNumberFormat="1" applyFont="1" applyBorder="1" applyAlignment="1" applyProtection="1">
      <alignment horizontal="right" vertical="center"/>
      <protection hidden="1"/>
    </xf>
    <xf numFmtId="2" fontId="10" fillId="0" borderId="0" xfId="9" applyNumberFormat="1" applyFont="1" applyAlignment="1" applyProtection="1">
      <alignment vertical="top"/>
      <protection hidden="1"/>
    </xf>
    <xf numFmtId="2" fontId="10" fillId="0" borderId="12" xfId="9" applyNumberFormat="1" applyFont="1" applyBorder="1" applyAlignment="1" applyProtection="1">
      <alignment vertical="top"/>
      <protection hidden="1"/>
    </xf>
    <xf numFmtId="0" fontId="8" fillId="0" borderId="12" xfId="9" applyFont="1" applyBorder="1" applyProtection="1">
      <protection hidden="1"/>
    </xf>
    <xf numFmtId="2" fontId="8" fillId="0" borderId="0" xfId="9" applyNumberFormat="1" applyFont="1" applyAlignment="1" applyProtection="1">
      <alignment vertical="top"/>
      <protection hidden="1"/>
    </xf>
    <xf numFmtId="2" fontId="8" fillId="0" borderId="11" xfId="9" applyNumberFormat="1" applyFont="1" applyBorder="1" applyAlignment="1" applyProtection="1">
      <alignment horizontal="justify" vertical="top" wrapText="1"/>
      <protection hidden="1"/>
    </xf>
    <xf numFmtId="2" fontId="8" fillId="0" borderId="10" xfId="9" applyNumberFormat="1" applyFont="1" applyBorder="1" applyAlignment="1" applyProtection="1">
      <alignment horizontal="justify" vertical="top" wrapText="1"/>
      <protection hidden="1"/>
    </xf>
    <xf numFmtId="2" fontId="8" fillId="0" borderId="0" xfId="9" applyNumberFormat="1" applyFont="1" applyAlignment="1" applyProtection="1">
      <alignment horizontal="justify" vertical="top"/>
      <protection hidden="1"/>
    </xf>
    <xf numFmtId="2" fontId="8" fillId="0" borderId="12" xfId="9" applyNumberFormat="1" applyFont="1" applyBorder="1" applyAlignment="1" applyProtection="1">
      <alignment horizontal="justify" vertical="top"/>
      <protection hidden="1"/>
    </xf>
    <xf numFmtId="165" fontId="8" fillId="0" borderId="10" xfId="9" applyNumberFormat="1" applyFont="1" applyBorder="1" applyAlignment="1" applyProtection="1">
      <alignment horizontal="right" vertical="center"/>
      <protection hidden="1"/>
    </xf>
    <xf numFmtId="2" fontId="8" fillId="0" borderId="12" xfId="9" applyNumberFormat="1" applyFont="1" applyBorder="1" applyAlignment="1" applyProtection="1">
      <alignment vertical="top"/>
      <protection hidden="1"/>
    </xf>
    <xf numFmtId="2" fontId="8" fillId="0" borderId="11" xfId="9" applyNumberFormat="1" applyFont="1" applyBorder="1" applyAlignment="1" applyProtection="1">
      <alignment horizontal="justify" vertical="top"/>
      <protection hidden="1"/>
    </xf>
    <xf numFmtId="2" fontId="8" fillId="0" borderId="10" xfId="9" applyNumberFormat="1" applyFont="1" applyBorder="1" applyAlignment="1" applyProtection="1">
      <alignment horizontal="justify" vertical="top"/>
      <protection hidden="1"/>
    </xf>
    <xf numFmtId="2" fontId="8" fillId="0" borderId="4" xfId="9" applyNumberFormat="1" applyFont="1" applyBorder="1" applyAlignment="1" applyProtection="1">
      <alignment horizontal="justify" vertical="top" wrapText="1"/>
      <protection hidden="1"/>
    </xf>
    <xf numFmtId="2" fontId="8" fillId="0" borderId="13" xfId="9" applyNumberFormat="1" applyFont="1" applyBorder="1" applyAlignment="1" applyProtection="1">
      <alignment horizontal="justify" vertical="top" wrapText="1"/>
      <protection hidden="1"/>
    </xf>
    <xf numFmtId="165" fontId="10" fillId="0" borderId="0" xfId="9" applyNumberFormat="1" applyFont="1" applyAlignment="1" applyProtection="1">
      <alignment horizontal="right" vertical="center"/>
      <protection hidden="1"/>
    </xf>
    <xf numFmtId="2" fontId="10" fillId="0" borderId="0" xfId="9" applyNumberFormat="1" applyFont="1" applyAlignment="1" applyProtection="1">
      <alignment vertical="top" wrapText="1"/>
      <protection hidden="1"/>
    </xf>
    <xf numFmtId="2" fontId="10" fillId="0" borderId="12" xfId="9" applyNumberFormat="1" applyFont="1" applyBorder="1" applyAlignment="1" applyProtection="1">
      <alignment vertical="top" wrapText="1"/>
      <protection hidden="1"/>
    </xf>
    <xf numFmtId="2" fontId="10" fillId="0" borderId="10" xfId="9" applyNumberFormat="1" applyFont="1" applyBorder="1" applyAlignment="1" applyProtection="1">
      <alignment horizontal="justify" vertical="top" wrapText="1"/>
      <protection hidden="1"/>
    </xf>
    <xf numFmtId="49" fontId="10" fillId="0" borderId="20" xfId="9" applyNumberFormat="1" applyFont="1" applyBorder="1" applyAlignment="1" applyProtection="1">
      <alignment horizontal="center" vertical="top" wrapText="1"/>
      <protection hidden="1"/>
    </xf>
    <xf numFmtId="2" fontId="10" fillId="0" borderId="19" xfId="9" applyNumberFormat="1" applyFont="1" applyBorder="1" applyAlignment="1" applyProtection="1">
      <alignment vertical="top" wrapText="1"/>
      <protection hidden="1"/>
    </xf>
    <xf numFmtId="165" fontId="8" fillId="0" borderId="18" xfId="9" applyNumberFormat="1" applyFont="1" applyBorder="1" applyAlignment="1" applyProtection="1">
      <alignment horizontal="right" vertical="center"/>
      <protection hidden="1"/>
    </xf>
    <xf numFmtId="2" fontId="10" fillId="0" borderId="11" xfId="9" applyNumberFormat="1" applyFont="1" applyBorder="1" applyAlignment="1" applyProtection="1">
      <alignment vertical="top"/>
      <protection hidden="1"/>
    </xf>
    <xf numFmtId="2" fontId="10" fillId="0" borderId="10" xfId="9" applyNumberFormat="1" applyFont="1" applyBorder="1" applyAlignment="1" applyProtection="1">
      <alignment vertical="top"/>
      <protection hidden="1"/>
    </xf>
    <xf numFmtId="2" fontId="10" fillId="0" borderId="19" xfId="9" applyNumberFormat="1" applyFont="1" applyBorder="1" applyAlignment="1" applyProtection="1">
      <alignment horizontal="justify" vertical="top" wrapText="1"/>
      <protection hidden="1"/>
    </xf>
    <xf numFmtId="49" fontId="10" fillId="0" borderId="15" xfId="9" applyNumberFormat="1" applyFont="1" applyBorder="1" applyAlignment="1" applyProtection="1">
      <alignment horizontal="center" vertical="top" wrapText="1"/>
      <protection hidden="1"/>
    </xf>
    <xf numFmtId="2" fontId="10" fillId="0" borderId="14" xfId="9" applyNumberFormat="1" applyFont="1" applyBorder="1" applyAlignment="1" applyProtection="1">
      <alignment horizontal="justify" vertical="top" wrapText="1"/>
      <protection hidden="1"/>
    </xf>
    <xf numFmtId="49" fontId="10" fillId="0" borderId="8" xfId="9" applyNumberFormat="1" applyFont="1" applyBorder="1" applyAlignment="1" applyProtection="1">
      <alignment horizontal="center" vertical="top" wrapText="1"/>
      <protection hidden="1"/>
    </xf>
    <xf numFmtId="2" fontId="10" fillId="0" borderId="9" xfId="9" applyNumberFormat="1" applyFont="1" applyBorder="1" applyAlignment="1" applyProtection="1">
      <alignment horizontal="justify" vertical="top" wrapText="1"/>
      <protection hidden="1"/>
    </xf>
    <xf numFmtId="0" fontId="10" fillId="0" borderId="11" xfId="9" applyFont="1" applyBorder="1" applyProtection="1">
      <protection hidden="1"/>
    </xf>
    <xf numFmtId="0" fontId="10" fillId="0" borderId="10" xfId="9" applyFont="1" applyBorder="1" applyProtection="1">
      <protection hidden="1"/>
    </xf>
    <xf numFmtId="0" fontId="8" fillId="0" borderId="10" xfId="9" applyFont="1" applyBorder="1" applyProtection="1">
      <protection hidden="1"/>
    </xf>
    <xf numFmtId="10" fontId="8" fillId="5" borderId="6" xfId="10" applyNumberFormat="1" applyFont="1" applyFill="1" applyBorder="1" applyAlignment="1" applyProtection="1">
      <alignment horizontal="right" vertical="center"/>
      <protection locked="0" hidden="1"/>
    </xf>
    <xf numFmtId="0" fontId="21" fillId="0" borderId="0" xfId="9" applyFont="1" applyAlignment="1" applyProtection="1">
      <alignment horizontal="left" vertical="center" wrapText="1"/>
      <protection hidden="1"/>
    </xf>
    <xf numFmtId="0" fontId="20" fillId="0" borderId="0" xfId="9" applyFont="1" applyProtection="1">
      <protection hidden="1"/>
    </xf>
    <xf numFmtId="0" fontId="6" fillId="2" borderId="0" xfId="9" applyFont="1" applyFill="1" applyAlignment="1" applyProtection="1">
      <alignment horizontal="right"/>
      <protection locked="0" hidden="1"/>
    </xf>
    <xf numFmtId="0" fontId="8" fillId="5" borderId="6" xfId="9" applyFont="1" applyFill="1" applyBorder="1" applyAlignment="1" applyProtection="1">
      <alignment horizontal="right" vertical="center"/>
      <protection locked="0" hidden="1"/>
    </xf>
    <xf numFmtId="0" fontId="18" fillId="0" borderId="0" xfId="9" applyProtection="1">
      <protection locked="0" hidden="1"/>
    </xf>
    <xf numFmtId="0" fontId="8" fillId="0" borderId="0" xfId="9" applyFont="1" applyProtection="1">
      <protection locked="0" hidden="1"/>
    </xf>
    <xf numFmtId="0" fontId="18" fillId="2" borderId="0" xfId="9" applyFill="1" applyProtection="1">
      <protection locked="0" hidden="1"/>
    </xf>
    <xf numFmtId="0" fontId="6" fillId="2" borderId="4" xfId="9" applyFont="1" applyFill="1" applyBorder="1" applyAlignment="1" applyProtection="1">
      <alignment horizontal="right"/>
      <protection hidden="1"/>
    </xf>
    <xf numFmtId="0" fontId="2" fillId="2" borderId="0" xfId="9" applyFont="1" applyFill="1" applyAlignment="1" applyProtection="1">
      <alignment horizontal="left"/>
      <protection hidden="1"/>
    </xf>
    <xf numFmtId="165" fontId="12" fillId="0" borderId="6" xfId="10" applyNumberFormat="1" applyFont="1" applyFill="1" applyBorder="1" applyAlignment="1" applyProtection="1">
      <alignment horizontal="center" vertical="center"/>
      <protection hidden="1"/>
    </xf>
    <xf numFmtId="0" fontId="8" fillId="2" borderId="0" xfId="9" applyFont="1" applyFill="1" applyProtection="1">
      <protection hidden="1"/>
    </xf>
    <xf numFmtId="0" fontId="10" fillId="2" borderId="0" xfId="9" applyFont="1" applyFill="1" applyProtection="1">
      <protection hidden="1"/>
    </xf>
    <xf numFmtId="9" fontId="10" fillId="2" borderId="0" xfId="10" applyFont="1" applyFill="1" applyBorder="1" applyAlignment="1" applyProtection="1">
      <alignment horizontal="right" vertical="center"/>
      <protection hidden="1"/>
    </xf>
    <xf numFmtId="0" fontId="1" fillId="2" borderId="3" xfId="0" applyFont="1" applyFill="1" applyBorder="1" applyAlignment="1" applyProtection="1">
      <alignment horizontal="center" vertical="center" wrapText="1"/>
      <protection hidden="1"/>
    </xf>
    <xf numFmtId="0" fontId="5" fillId="2" borderId="0" xfId="0" applyFont="1" applyFill="1" applyProtection="1">
      <protection hidden="1"/>
    </xf>
    <xf numFmtId="165" fontId="10" fillId="11" borderId="3" xfId="9" applyNumberFormat="1" applyFont="1" applyFill="1" applyBorder="1" applyAlignment="1" applyProtection="1">
      <alignment horizontal="right" vertical="center"/>
      <protection locked="0" hidden="1"/>
    </xf>
    <xf numFmtId="165" fontId="14" fillId="0" borderId="24" xfId="9" applyNumberFormat="1" applyFont="1" applyBorder="1" applyAlignment="1" applyProtection="1">
      <alignment horizontal="right" vertical="center"/>
      <protection hidden="1"/>
    </xf>
    <xf numFmtId="2" fontId="10" fillId="0" borderId="25" xfId="9" applyNumberFormat="1" applyFont="1" applyBorder="1" applyAlignment="1" applyProtection="1">
      <alignment vertical="top"/>
      <protection hidden="1"/>
    </xf>
    <xf numFmtId="2" fontId="10" fillId="0" borderId="24" xfId="9" applyNumberFormat="1" applyFont="1" applyBorder="1" applyAlignment="1" applyProtection="1">
      <alignment vertical="top"/>
      <protection hidden="1"/>
    </xf>
    <xf numFmtId="49" fontId="8" fillId="0" borderId="21" xfId="9" applyNumberFormat="1" applyFont="1" applyBorder="1" applyAlignment="1" applyProtection="1">
      <alignment horizontal="center" vertical="top" wrapText="1"/>
      <protection hidden="1"/>
    </xf>
    <xf numFmtId="49" fontId="8" fillId="0" borderId="15" xfId="9" applyNumberFormat="1" applyFont="1" applyBorder="1" applyAlignment="1" applyProtection="1">
      <alignment horizontal="center" vertical="top" wrapText="1"/>
      <protection hidden="1"/>
    </xf>
    <xf numFmtId="49" fontId="8" fillId="0" borderId="26" xfId="9" applyNumberFormat="1" applyFont="1" applyBorder="1" applyAlignment="1" applyProtection="1">
      <alignment horizontal="center" vertical="top" wrapText="1"/>
      <protection hidden="1"/>
    </xf>
    <xf numFmtId="0" fontId="19" fillId="0" borderId="23" xfId="9" applyFont="1" applyBorder="1" applyAlignment="1" applyProtection="1">
      <alignment horizontal="center"/>
      <protection hidden="1"/>
    </xf>
    <xf numFmtId="0" fontId="8" fillId="0" borderId="15" xfId="9" applyFont="1" applyBorder="1" applyAlignment="1" applyProtection="1">
      <alignment horizontal="center"/>
      <protection hidden="1"/>
    </xf>
    <xf numFmtId="0" fontId="17" fillId="0" borderId="18" xfId="9" applyFont="1" applyBorder="1" applyAlignment="1" applyProtection="1">
      <alignment horizontal="center" vertical="center" wrapText="1"/>
      <protection hidden="1"/>
    </xf>
    <xf numFmtId="0" fontId="17" fillId="0" borderId="12" xfId="9" applyFont="1" applyBorder="1" applyAlignment="1" applyProtection="1">
      <alignment horizontal="center" vertical="center" wrapText="1"/>
      <protection hidden="1"/>
    </xf>
    <xf numFmtId="2" fontId="8" fillId="5" borderId="6" xfId="10" applyNumberFormat="1" applyFont="1" applyFill="1" applyBorder="1" applyAlignment="1" applyProtection="1">
      <alignment horizontal="right" vertical="center"/>
      <protection locked="0" hidden="1"/>
    </xf>
    <xf numFmtId="0" fontId="18" fillId="2" borderId="0" xfId="9" applyFill="1" applyAlignment="1">
      <alignment horizontal="left"/>
    </xf>
    <xf numFmtId="165" fontId="14" fillId="0" borderId="12" xfId="9" applyNumberFormat="1" applyFont="1" applyBorder="1" applyAlignment="1" applyProtection="1">
      <alignment horizontal="right" vertical="center"/>
      <protection hidden="1"/>
    </xf>
    <xf numFmtId="0" fontId="1" fillId="2" borderId="0" xfId="0" applyFont="1" applyFill="1" applyAlignment="1" applyProtection="1">
      <alignment horizontal="center" vertical="center" wrapText="1"/>
      <protection hidden="1"/>
    </xf>
    <xf numFmtId="165" fontId="12" fillId="0" borderId="0" xfId="10" applyNumberFormat="1" applyFont="1" applyFill="1" applyBorder="1" applyAlignment="1" applyProtection="1">
      <alignment horizontal="center" vertical="center"/>
      <protection hidden="1"/>
    </xf>
    <xf numFmtId="2" fontId="8" fillId="0" borderId="0" xfId="9" applyNumberFormat="1" applyFont="1" applyAlignment="1" applyProtection="1">
      <alignment horizontal="left" vertical="top" wrapText="1"/>
      <protection hidden="1"/>
    </xf>
    <xf numFmtId="2" fontId="8" fillId="0" borderId="12" xfId="9" applyNumberFormat="1" applyFont="1" applyBorder="1" applyAlignment="1" applyProtection="1">
      <alignment horizontal="left" vertical="top" wrapText="1"/>
      <protection hidden="1"/>
    </xf>
    <xf numFmtId="49" fontId="2" fillId="2" borderId="4" xfId="9" applyNumberFormat="1" applyFont="1" applyFill="1" applyBorder="1" applyAlignment="1" applyProtection="1">
      <alignment horizontal="left"/>
      <protection hidden="1"/>
    </xf>
    <xf numFmtId="165" fontId="8" fillId="0" borderId="0" xfId="9" applyNumberFormat="1" applyFont="1" applyAlignment="1" applyProtection="1">
      <alignment horizontal="right" vertical="center"/>
      <protection hidden="1"/>
    </xf>
    <xf numFmtId="10" fontId="10" fillId="9" borderId="3" xfId="10" applyNumberFormat="1" applyFont="1" applyFill="1" applyBorder="1" applyAlignment="1" applyProtection="1">
      <alignment horizontal="right" vertical="center"/>
      <protection hidden="1"/>
    </xf>
    <xf numFmtId="10" fontId="14" fillId="9" borderId="25" xfId="10" applyNumberFormat="1" applyFont="1" applyFill="1" applyBorder="1" applyAlignment="1" applyProtection="1">
      <alignment horizontal="right" vertical="center"/>
      <protection hidden="1"/>
    </xf>
    <xf numFmtId="10" fontId="10" fillId="9" borderId="11" xfId="10" applyNumberFormat="1" applyFont="1" applyFill="1" applyBorder="1" applyAlignment="1" applyProtection="1">
      <alignment horizontal="right" vertical="center"/>
      <protection hidden="1"/>
    </xf>
    <xf numFmtId="10" fontId="8" fillId="10" borderId="0" xfId="10" applyNumberFormat="1" applyFont="1" applyFill="1" applyBorder="1" applyAlignment="1" applyProtection="1">
      <alignment horizontal="right" vertical="center"/>
      <protection hidden="1"/>
    </xf>
    <xf numFmtId="10" fontId="10" fillId="9" borderId="22" xfId="10" applyNumberFormat="1" applyFont="1" applyFill="1" applyBorder="1" applyAlignment="1" applyProtection="1">
      <alignment horizontal="right" vertical="center"/>
      <protection hidden="1"/>
    </xf>
    <xf numFmtId="10" fontId="10" fillId="9" borderId="1" xfId="10" applyNumberFormat="1" applyFont="1" applyFill="1" applyBorder="1" applyAlignment="1" applyProtection="1">
      <alignment horizontal="right" vertical="center"/>
      <protection hidden="1"/>
    </xf>
    <xf numFmtId="10" fontId="8" fillId="10" borderId="6" xfId="9" applyNumberFormat="1" applyFont="1" applyFill="1" applyBorder="1" applyProtection="1">
      <protection hidden="1"/>
    </xf>
    <xf numFmtId="10" fontId="8" fillId="10" borderId="7" xfId="9" applyNumberFormat="1" applyFont="1" applyFill="1" applyBorder="1" applyProtection="1">
      <protection hidden="1"/>
    </xf>
    <xf numFmtId="10" fontId="8" fillId="10" borderId="16" xfId="9" applyNumberFormat="1" applyFont="1" applyFill="1" applyBorder="1" applyProtection="1">
      <protection hidden="1"/>
    </xf>
    <xf numFmtId="10" fontId="8" fillId="10" borderId="17" xfId="9" applyNumberFormat="1" applyFont="1" applyFill="1" applyBorder="1" applyProtection="1">
      <protection hidden="1"/>
    </xf>
    <xf numFmtId="10" fontId="10" fillId="9" borderId="2" xfId="10" applyNumberFormat="1" applyFont="1" applyFill="1" applyBorder="1" applyAlignment="1" applyProtection="1">
      <alignment horizontal="right" vertical="center"/>
      <protection hidden="1"/>
    </xf>
    <xf numFmtId="10" fontId="8" fillId="10" borderId="0" xfId="9" applyNumberFormat="1" applyFont="1" applyFill="1" applyAlignment="1" applyProtection="1">
      <alignment horizontal="right" vertical="center"/>
      <protection hidden="1"/>
    </xf>
    <xf numFmtId="0" fontId="23" fillId="0" borderId="0" xfId="0" applyFont="1"/>
    <xf numFmtId="2" fontId="8" fillId="5" borderId="14" xfId="10" applyNumberFormat="1" applyFont="1" applyFill="1" applyBorder="1" applyAlignment="1" applyProtection="1">
      <alignment horizontal="right" vertical="center"/>
      <protection locked="0" hidden="1"/>
    </xf>
    <xf numFmtId="10" fontId="8" fillId="10" borderId="7" xfId="10" applyNumberFormat="1" applyFont="1" applyFill="1" applyBorder="1" applyAlignment="1" applyProtection="1">
      <alignment horizontal="right" vertical="center"/>
      <protection hidden="1"/>
    </xf>
    <xf numFmtId="10" fontId="8" fillId="10" borderId="16" xfId="10" applyNumberFormat="1" applyFont="1" applyFill="1" applyBorder="1" applyAlignment="1" applyProtection="1">
      <alignment horizontal="right" vertical="center"/>
      <protection hidden="1"/>
    </xf>
    <xf numFmtId="2" fontId="8" fillId="5" borderId="8" xfId="10" applyNumberFormat="1" applyFont="1" applyFill="1" applyBorder="1" applyAlignment="1" applyProtection="1">
      <alignment horizontal="right" vertical="center"/>
      <protection locked="0" hidden="1"/>
    </xf>
    <xf numFmtId="0" fontId="8" fillId="0" borderId="7" xfId="9" applyFont="1" applyBorder="1" applyAlignment="1" applyProtection="1">
      <alignment horizontal="right" vertical="center"/>
      <protection hidden="1"/>
    </xf>
    <xf numFmtId="0" fontId="8" fillId="0" borderId="17" xfId="9" applyFont="1" applyBorder="1" applyAlignment="1" applyProtection="1">
      <alignment horizontal="right" vertical="center"/>
      <protection hidden="1"/>
    </xf>
    <xf numFmtId="10" fontId="10" fillId="9" borderId="16" xfId="10" applyNumberFormat="1" applyFont="1" applyFill="1" applyBorder="1" applyAlignment="1" applyProtection="1">
      <alignment horizontal="right" vertical="center"/>
      <protection hidden="1"/>
    </xf>
    <xf numFmtId="10" fontId="10" fillId="9" borderId="27" xfId="10" applyNumberFormat="1" applyFont="1" applyFill="1" applyBorder="1" applyAlignment="1" applyProtection="1">
      <alignment horizontal="right" vertical="center"/>
      <protection hidden="1"/>
    </xf>
    <xf numFmtId="10" fontId="10" fillId="9" borderId="28" xfId="10" applyNumberFormat="1" applyFont="1" applyFill="1" applyBorder="1" applyAlignment="1" applyProtection="1">
      <alignment horizontal="right" vertical="center"/>
      <protection hidden="1"/>
    </xf>
    <xf numFmtId="10" fontId="8" fillId="10" borderId="17" xfId="9" applyNumberFormat="1" applyFont="1" applyFill="1" applyBorder="1" applyAlignment="1" applyProtection="1">
      <alignment horizontal="right" vertical="center"/>
      <protection hidden="1"/>
    </xf>
    <xf numFmtId="10" fontId="10" fillId="9" borderId="29" xfId="10" applyNumberFormat="1" applyFont="1" applyFill="1" applyBorder="1" applyAlignment="1" applyProtection="1">
      <alignment horizontal="right" vertical="center"/>
      <protection hidden="1"/>
    </xf>
    <xf numFmtId="10" fontId="14" fillId="9" borderId="30" xfId="10" applyNumberFormat="1" applyFont="1" applyFill="1" applyBorder="1" applyAlignment="1" applyProtection="1">
      <alignment horizontal="right" vertical="center"/>
      <protection hidden="1"/>
    </xf>
    <xf numFmtId="0" fontId="8" fillId="0" borderId="0" xfId="9" applyFont="1" applyAlignment="1" applyProtection="1">
      <alignment horizontal="right" vertical="center"/>
      <protection hidden="1"/>
    </xf>
    <xf numFmtId="165" fontId="14" fillId="0" borderId="25" xfId="9" applyNumberFormat="1" applyFont="1" applyBorder="1" applyAlignment="1" applyProtection="1">
      <alignment horizontal="right" vertical="center"/>
      <protection hidden="1"/>
    </xf>
    <xf numFmtId="10" fontId="10" fillId="9" borderId="31" xfId="10" applyNumberFormat="1" applyFont="1" applyFill="1" applyBorder="1" applyAlignment="1" applyProtection="1">
      <alignment horizontal="right" vertical="center"/>
      <protection hidden="1"/>
    </xf>
    <xf numFmtId="0" fontId="13" fillId="2" borderId="0" xfId="1" applyFont="1" applyFill="1" applyAlignment="1" applyProtection="1">
      <alignment wrapText="1"/>
      <protection hidden="1"/>
    </xf>
    <xf numFmtId="0" fontId="10" fillId="4" borderId="0" xfId="2" applyFont="1" applyFill="1" applyAlignment="1" applyProtection="1">
      <alignment vertical="top" wrapText="1"/>
      <protection hidden="1"/>
    </xf>
    <xf numFmtId="0" fontId="8" fillId="0" borderId="0" xfId="2" applyAlignment="1" applyProtection="1">
      <alignment wrapText="1"/>
      <protection hidden="1"/>
    </xf>
    <xf numFmtId="49" fontId="6" fillId="11" borderId="0" xfId="1" applyNumberFormat="1" applyFont="1" applyFill="1" applyAlignment="1" applyProtection="1">
      <alignment horizontal="center" vertical="center" wrapText="1"/>
      <protection locked="0" hidden="1"/>
    </xf>
    <xf numFmtId="0" fontId="8" fillId="11" borderId="0" xfId="1" applyFill="1" applyAlignment="1" applyProtection="1">
      <alignment horizontal="center" vertical="center" wrapText="1"/>
      <protection locked="0" hidden="1"/>
    </xf>
    <xf numFmtId="0" fontId="13" fillId="2" borderId="0" xfId="1" applyFont="1" applyFill="1" applyAlignment="1" applyProtection="1">
      <alignment vertical="top" wrapText="1"/>
      <protection hidden="1"/>
    </xf>
    <xf numFmtId="0" fontId="14" fillId="2" borderId="0" xfId="1" applyFont="1" applyFill="1" applyAlignment="1" applyProtection="1">
      <alignment vertical="top" wrapText="1"/>
      <protection hidden="1"/>
    </xf>
    <xf numFmtId="0" fontId="13" fillId="2" borderId="0" xfId="3" applyFont="1" applyFill="1" applyAlignment="1" applyProtection="1">
      <alignment horizontal="left" vertical="top" wrapText="1"/>
      <protection hidden="1"/>
    </xf>
    <xf numFmtId="0" fontId="13" fillId="0" borderId="0" xfId="1" applyFont="1" applyAlignment="1" applyProtection="1">
      <alignment horizontal="left" vertical="top" wrapText="1"/>
      <protection hidden="1"/>
    </xf>
    <xf numFmtId="0" fontId="9" fillId="2" borderId="0" xfId="1" applyFont="1" applyFill="1" applyAlignment="1" applyProtection="1">
      <alignment horizontal="left"/>
      <protection hidden="1"/>
    </xf>
    <xf numFmtId="0" fontId="8" fillId="0" borderId="0" xfId="1" applyProtection="1">
      <protection hidden="1"/>
    </xf>
    <xf numFmtId="0" fontId="14" fillId="4" borderId="0" xfId="2" applyFont="1" applyFill="1" applyAlignment="1" applyProtection="1">
      <alignment vertical="top" wrapText="1"/>
      <protection hidden="1"/>
    </xf>
    <xf numFmtId="0" fontId="7" fillId="0" borderId="0" xfId="0" applyFont="1" applyAlignment="1" applyProtection="1">
      <alignment wrapText="1"/>
      <protection hidden="1"/>
    </xf>
    <xf numFmtId="0" fontId="7" fillId="0" borderId="0" xfId="0" applyFont="1" applyAlignment="1" applyProtection="1">
      <alignment vertical="top" wrapText="1"/>
      <protection hidden="1"/>
    </xf>
    <xf numFmtId="0" fontId="22" fillId="0" borderId="0" xfId="9" applyFont="1" applyAlignment="1">
      <alignment horizontal="left" vertical="center" wrapText="1"/>
    </xf>
    <xf numFmtId="0" fontId="10" fillId="6" borderId="7" xfId="9" applyFont="1" applyFill="1" applyBorder="1" applyAlignment="1" applyProtection="1">
      <alignment horizontal="center" vertical="center" textRotation="180" wrapText="1"/>
      <protection hidden="1"/>
    </xf>
    <xf numFmtId="0" fontId="10" fillId="6" borderId="17" xfId="9" applyFont="1" applyFill="1" applyBorder="1" applyAlignment="1" applyProtection="1">
      <alignment horizontal="center" vertical="center" textRotation="180" wrapText="1"/>
      <protection hidden="1"/>
    </xf>
    <xf numFmtId="0" fontId="10" fillId="6" borderId="16" xfId="9" applyFont="1" applyFill="1" applyBorder="1" applyAlignment="1" applyProtection="1">
      <alignment horizontal="center" vertical="center" textRotation="180" wrapText="1"/>
      <protection hidden="1"/>
    </xf>
    <xf numFmtId="0" fontId="10" fillId="0" borderId="19" xfId="9" applyFont="1" applyBorder="1" applyAlignment="1" applyProtection="1">
      <alignment horizontal="left" vertical="center" wrapText="1"/>
      <protection hidden="1"/>
    </xf>
    <xf numFmtId="0" fontId="10" fillId="0" borderId="11" xfId="9" applyFont="1" applyBorder="1" applyAlignment="1" applyProtection="1">
      <alignment horizontal="left" vertical="center" wrapText="1"/>
      <protection hidden="1"/>
    </xf>
    <xf numFmtId="0" fontId="8" fillId="0" borderId="7" xfId="9" applyFont="1" applyBorder="1" applyAlignment="1" applyProtection="1">
      <alignment horizontal="center"/>
      <protection hidden="1"/>
    </xf>
    <xf numFmtId="0" fontId="8" fillId="0" borderId="16" xfId="9" applyFont="1" applyBorder="1" applyAlignment="1" applyProtection="1">
      <alignment horizontal="center"/>
      <protection hidden="1"/>
    </xf>
    <xf numFmtId="0" fontId="8" fillId="0" borderId="20" xfId="9" applyFont="1" applyBorder="1" applyAlignment="1" applyProtection="1">
      <alignment horizontal="center"/>
      <protection hidden="1"/>
    </xf>
    <xf numFmtId="0" fontId="8" fillId="0" borderId="15" xfId="9" applyFont="1" applyBorder="1" applyAlignment="1" applyProtection="1">
      <alignment horizontal="center"/>
      <protection hidden="1"/>
    </xf>
    <xf numFmtId="0" fontId="17" fillId="0" borderId="19" xfId="9" applyFont="1" applyBorder="1" applyAlignment="1" applyProtection="1">
      <alignment horizontal="center" vertical="center" wrapText="1"/>
      <protection hidden="1"/>
    </xf>
    <xf numFmtId="0" fontId="17" fillId="0" borderId="18" xfId="9" applyFont="1" applyBorder="1" applyAlignment="1" applyProtection="1">
      <alignment horizontal="center" vertical="center" wrapText="1"/>
      <protection hidden="1"/>
    </xf>
    <xf numFmtId="0" fontId="17" fillId="0" borderId="11" xfId="9" applyFont="1" applyBorder="1" applyAlignment="1" applyProtection="1">
      <alignment horizontal="center" vertical="center" wrapText="1"/>
      <protection hidden="1"/>
    </xf>
    <xf numFmtId="0" fontId="17" fillId="0" borderId="12" xfId="9" applyFont="1" applyBorder="1" applyAlignment="1" applyProtection="1">
      <alignment horizontal="center" vertical="center" wrapText="1"/>
      <protection hidden="1"/>
    </xf>
    <xf numFmtId="0" fontId="10" fillId="8" borderId="12" xfId="9" applyFont="1" applyFill="1" applyBorder="1" applyAlignment="1" applyProtection="1">
      <alignment horizontal="center" vertical="center" textRotation="180" wrapText="1"/>
      <protection hidden="1"/>
    </xf>
    <xf numFmtId="0" fontId="10" fillId="8" borderId="17" xfId="9" applyFont="1" applyFill="1" applyBorder="1" applyAlignment="1" applyProtection="1">
      <alignment horizontal="center" vertical="center" textRotation="180" wrapText="1"/>
      <protection hidden="1"/>
    </xf>
    <xf numFmtId="0" fontId="10" fillId="8" borderId="16" xfId="9" applyFont="1" applyFill="1" applyBorder="1" applyAlignment="1" applyProtection="1">
      <alignment horizontal="center" vertical="center" textRotation="180" wrapText="1"/>
      <protection hidden="1"/>
    </xf>
    <xf numFmtId="0" fontId="10" fillId="7" borderId="7" xfId="9" applyFont="1" applyFill="1" applyBorder="1" applyAlignment="1" applyProtection="1">
      <alignment horizontal="center" vertical="center" textRotation="180" wrapText="1"/>
      <protection hidden="1"/>
    </xf>
    <xf numFmtId="0" fontId="10" fillId="7" borderId="17" xfId="9" applyFont="1" applyFill="1" applyBorder="1" applyAlignment="1" applyProtection="1">
      <alignment horizontal="center" vertical="center" textRotation="180" wrapText="1"/>
      <protection hidden="1"/>
    </xf>
    <xf numFmtId="0" fontId="10" fillId="7" borderId="16" xfId="9" applyFont="1" applyFill="1" applyBorder="1" applyAlignment="1" applyProtection="1">
      <alignment horizontal="center" vertical="center" textRotation="180" wrapText="1"/>
      <protection hidden="1"/>
    </xf>
    <xf numFmtId="0" fontId="17" fillId="0" borderId="20" xfId="9" applyFont="1" applyBorder="1" applyAlignment="1" applyProtection="1">
      <alignment horizontal="center" vertical="center" wrapText="1"/>
      <protection hidden="1"/>
    </xf>
    <xf numFmtId="0" fontId="17" fillId="0" borderId="15" xfId="9" applyFont="1" applyBorder="1" applyAlignment="1" applyProtection="1">
      <alignment horizontal="center" vertical="center" wrapText="1"/>
      <protection hidden="1"/>
    </xf>
    <xf numFmtId="2" fontId="8" fillId="0" borderId="0" xfId="9" applyNumberFormat="1" applyFont="1" applyAlignment="1" applyProtection="1">
      <alignment horizontal="left" vertical="top" wrapText="1"/>
      <protection hidden="1"/>
    </xf>
    <xf numFmtId="2" fontId="8" fillId="0" borderId="12" xfId="9" applyNumberFormat="1" applyFont="1" applyBorder="1" applyAlignment="1" applyProtection="1">
      <alignment horizontal="left" vertical="top" wrapText="1"/>
      <protection hidden="1"/>
    </xf>
    <xf numFmtId="2" fontId="20" fillId="0" borderId="18" xfId="9" applyNumberFormat="1" applyFont="1" applyBorder="1" applyAlignment="1" applyProtection="1">
      <alignment horizontal="center" vertical="top" wrapText="1"/>
      <protection hidden="1"/>
    </xf>
    <xf numFmtId="2" fontId="20" fillId="0" borderId="12" xfId="9" applyNumberFormat="1" applyFont="1" applyBorder="1" applyAlignment="1" applyProtection="1">
      <alignment horizontal="center" vertical="top" wrapText="1"/>
      <protection hidden="1"/>
    </xf>
    <xf numFmtId="2" fontId="20" fillId="0" borderId="10" xfId="9" applyNumberFormat="1" applyFont="1" applyBorder="1" applyAlignment="1" applyProtection="1">
      <alignment horizontal="center" vertical="top" wrapText="1"/>
      <protection hidden="1"/>
    </xf>
    <xf numFmtId="2" fontId="20" fillId="0" borderId="0" xfId="9" applyNumberFormat="1" applyFont="1" applyAlignment="1" applyProtection="1">
      <alignment horizontal="center" vertical="top" wrapText="1"/>
      <protection hidden="1"/>
    </xf>
    <xf numFmtId="2" fontId="20" fillId="0" borderId="11" xfId="9" applyNumberFormat="1" applyFont="1" applyBorder="1" applyAlignment="1" applyProtection="1">
      <alignment horizontal="center" vertical="top" wrapText="1"/>
      <protection hidden="1"/>
    </xf>
    <xf numFmtId="10" fontId="12" fillId="5" borderId="6" xfId="10" applyNumberFormat="1" applyFont="1" applyFill="1" applyBorder="1" applyAlignment="1" applyProtection="1">
      <alignment horizontal="center" vertical="center"/>
      <protection locked="0" hidden="1"/>
    </xf>
  </cellXfs>
  <cellStyles count="11">
    <cellStyle name="Euro" xfId="4" xr:uid="{00000000-0005-0000-0000-000000000000}"/>
    <cellStyle name="Hyperlink 2" xfId="5" xr:uid="{00000000-0005-0000-0000-000001000000}"/>
    <cellStyle name="Prozent 2" xfId="10" xr:uid="{00000000-0005-0000-0000-000002000000}"/>
    <cellStyle name="Standard" xfId="0" builtinId="0"/>
    <cellStyle name="Standard 2" xfId="1" xr:uid="{00000000-0005-0000-0000-000004000000}"/>
    <cellStyle name="Standard 3" xfId="6" xr:uid="{00000000-0005-0000-0000-000005000000}"/>
    <cellStyle name="Standard 3 2" xfId="7" xr:uid="{00000000-0005-0000-0000-000006000000}"/>
    <cellStyle name="Standard 4" xfId="2" xr:uid="{00000000-0005-0000-0000-000007000000}"/>
    <cellStyle name="Standard 4 2" xfId="3" xr:uid="{00000000-0005-0000-0000-000008000000}"/>
    <cellStyle name="Standard 5" xfId="8" xr:uid="{00000000-0005-0000-0000-000009000000}"/>
    <cellStyle name="Standard 6" xfId="9" xr:uid="{00000000-0005-0000-0000-00000A000000}"/>
  </cellStyles>
  <dxfs count="0"/>
  <tableStyles count="0" defaultTableStyle="TableStyleMedium9" defaultPivotStyle="PivotStyleLight16"/>
  <colors>
    <mruColors>
      <color rgb="FFCCFFCC"/>
      <color rgb="FF99FF99"/>
      <color rgb="FFA5A5A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checked="Checked"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3390900</xdr:colOff>
      <xdr:row>1</xdr:row>
      <xdr:rowOff>152400</xdr:rowOff>
    </xdr:from>
    <xdr:to>
      <xdr:col>3</xdr:col>
      <xdr:colOff>3390900</xdr:colOff>
      <xdr:row>4</xdr:row>
      <xdr:rowOff>76200</xdr:rowOff>
    </xdr:to>
    <xdr:pic>
      <xdr:nvPicPr>
        <xdr:cNvPr id="2" name="Grafik 1" descr="Neues Bild.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a:fillRect/>
        </a:stretch>
      </xdr:blipFill>
      <xdr:spPr bwMode="auto">
        <a:xfrm>
          <a:off x="3914775" y="238125"/>
          <a:ext cx="0" cy="666750"/>
        </a:xfrm>
        <a:prstGeom prst="rect">
          <a:avLst/>
        </a:prstGeom>
        <a:noFill/>
        <a:ln w="9525">
          <a:noFill/>
          <a:miter lim="800000"/>
          <a:headEnd/>
          <a:tailEnd/>
        </a:ln>
      </xdr:spPr>
    </xdr:pic>
    <xdr:clientData/>
  </xdr:twoCellAnchor>
  <xdr:twoCellAnchor>
    <xdr:from>
      <xdr:col>3</xdr:col>
      <xdr:colOff>4953000</xdr:colOff>
      <xdr:row>6</xdr:row>
      <xdr:rowOff>47626</xdr:rowOff>
    </xdr:from>
    <xdr:to>
      <xdr:col>4</xdr:col>
      <xdr:colOff>323851</xdr:colOff>
      <xdr:row>8</xdr:row>
      <xdr:rowOff>47625</xdr:rowOff>
    </xdr:to>
    <xdr:sp macro="" textlink="">
      <xdr:nvSpPr>
        <xdr:cNvPr id="7" name="Rectangle 3">
          <a:extLst>
            <a:ext uri="{FF2B5EF4-FFF2-40B4-BE49-F238E27FC236}">
              <a16:creationId xmlns:a16="http://schemas.microsoft.com/office/drawing/2014/main" id="{00000000-0008-0000-0000-000007000000}"/>
            </a:ext>
          </a:extLst>
        </xdr:cNvPr>
        <xdr:cNvSpPr>
          <a:spLocks noChangeArrowheads="1"/>
        </xdr:cNvSpPr>
      </xdr:nvSpPr>
      <xdr:spPr bwMode="auto">
        <a:xfrm>
          <a:off x="5476875" y="1962151"/>
          <a:ext cx="514351" cy="247649"/>
        </a:xfrm>
        <a:prstGeom prst="rect">
          <a:avLst/>
        </a:prstGeom>
        <a:solidFill>
          <a:srgbClr val="CCFFCC"/>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107950</xdr:colOff>
          <xdr:row>3</xdr:row>
          <xdr:rowOff>69850</xdr:rowOff>
        </xdr:from>
        <xdr:to>
          <xdr:col>5</xdr:col>
          <xdr:colOff>412750</xdr:colOff>
          <xdr:row>3</xdr:row>
          <xdr:rowOff>304800</xdr:rowOff>
        </xdr:to>
        <xdr:sp macro="" textlink="">
          <xdr:nvSpPr>
            <xdr:cNvPr id="49156" name="Check Box 4" hidden="1">
              <a:extLst>
                <a:ext uri="{63B3BB69-23CF-44E3-9099-C40C66FF867C}">
                  <a14:compatExt spid="_x0000_s49156"/>
                </a:ext>
                <a:ext uri="{FF2B5EF4-FFF2-40B4-BE49-F238E27FC236}">
                  <a16:creationId xmlns:a16="http://schemas.microsoft.com/office/drawing/2014/main" id="{00000000-0008-0000-0100-000004C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4</xdr:row>
          <xdr:rowOff>69850</xdr:rowOff>
        </xdr:from>
        <xdr:to>
          <xdr:col>5</xdr:col>
          <xdr:colOff>412750</xdr:colOff>
          <xdr:row>4</xdr:row>
          <xdr:rowOff>304800</xdr:rowOff>
        </xdr:to>
        <xdr:sp macro="" textlink="">
          <xdr:nvSpPr>
            <xdr:cNvPr id="49160" name="Check Box 8" hidden="1">
              <a:extLst>
                <a:ext uri="{63B3BB69-23CF-44E3-9099-C40C66FF867C}">
                  <a14:compatExt spid="_x0000_s49160"/>
                </a:ext>
                <a:ext uri="{FF2B5EF4-FFF2-40B4-BE49-F238E27FC236}">
                  <a16:creationId xmlns:a16="http://schemas.microsoft.com/office/drawing/2014/main" id="{00000000-0008-0000-0100-000008C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3</xdr:row>
          <xdr:rowOff>95250</xdr:rowOff>
        </xdr:from>
        <xdr:to>
          <xdr:col>7</xdr:col>
          <xdr:colOff>412750</xdr:colOff>
          <xdr:row>4</xdr:row>
          <xdr:rowOff>0</xdr:rowOff>
        </xdr:to>
        <xdr:sp macro="" textlink="">
          <xdr:nvSpPr>
            <xdr:cNvPr id="49161" name="Check Box 9" hidden="1">
              <a:extLst>
                <a:ext uri="{63B3BB69-23CF-44E3-9099-C40C66FF867C}">
                  <a14:compatExt spid="_x0000_s49161"/>
                </a:ext>
                <a:ext uri="{FF2B5EF4-FFF2-40B4-BE49-F238E27FC236}">
                  <a16:creationId xmlns:a16="http://schemas.microsoft.com/office/drawing/2014/main" id="{00000000-0008-0000-0100-000009C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4</xdr:row>
          <xdr:rowOff>69850</xdr:rowOff>
        </xdr:from>
        <xdr:to>
          <xdr:col>7</xdr:col>
          <xdr:colOff>412750</xdr:colOff>
          <xdr:row>4</xdr:row>
          <xdr:rowOff>304800</xdr:rowOff>
        </xdr:to>
        <xdr:sp macro="" textlink="">
          <xdr:nvSpPr>
            <xdr:cNvPr id="49162" name="Check Box 10" hidden="1">
              <a:extLst>
                <a:ext uri="{63B3BB69-23CF-44E3-9099-C40C66FF867C}">
                  <a14:compatExt spid="_x0000_s49162"/>
                </a:ext>
                <a:ext uri="{FF2B5EF4-FFF2-40B4-BE49-F238E27FC236}">
                  <a16:creationId xmlns:a16="http://schemas.microsoft.com/office/drawing/2014/main" id="{00000000-0008-0000-0100-00000AC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5</xdr:row>
          <xdr:rowOff>69850</xdr:rowOff>
        </xdr:from>
        <xdr:to>
          <xdr:col>7</xdr:col>
          <xdr:colOff>412750</xdr:colOff>
          <xdr:row>5</xdr:row>
          <xdr:rowOff>304800</xdr:rowOff>
        </xdr:to>
        <xdr:sp macro="" textlink="">
          <xdr:nvSpPr>
            <xdr:cNvPr id="49163" name="Check Box 11" hidden="1">
              <a:extLst>
                <a:ext uri="{63B3BB69-23CF-44E3-9099-C40C66FF867C}">
                  <a14:compatExt spid="_x0000_s49163"/>
                </a:ext>
                <a:ext uri="{FF2B5EF4-FFF2-40B4-BE49-F238E27FC236}">
                  <a16:creationId xmlns:a16="http://schemas.microsoft.com/office/drawing/2014/main" id="{00000000-0008-0000-0100-00000BC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xdr:colOff>
          <xdr:row>3</xdr:row>
          <xdr:rowOff>69850</xdr:rowOff>
        </xdr:from>
        <xdr:to>
          <xdr:col>2</xdr:col>
          <xdr:colOff>412750</xdr:colOff>
          <xdr:row>3</xdr:row>
          <xdr:rowOff>304800</xdr:rowOff>
        </xdr:to>
        <xdr:sp macro="" textlink="">
          <xdr:nvSpPr>
            <xdr:cNvPr id="49164" name="Check Box 12" hidden="1">
              <a:extLst>
                <a:ext uri="{63B3BB69-23CF-44E3-9099-C40C66FF867C}">
                  <a14:compatExt spid="_x0000_s49164"/>
                </a:ext>
                <a:ext uri="{FF2B5EF4-FFF2-40B4-BE49-F238E27FC236}">
                  <a16:creationId xmlns:a16="http://schemas.microsoft.com/office/drawing/2014/main" id="{00000000-0008-0000-0100-00000CC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xdr:colOff>
          <xdr:row>4</xdr:row>
          <xdr:rowOff>69850</xdr:rowOff>
        </xdr:from>
        <xdr:to>
          <xdr:col>2</xdr:col>
          <xdr:colOff>412750</xdr:colOff>
          <xdr:row>4</xdr:row>
          <xdr:rowOff>304800</xdr:rowOff>
        </xdr:to>
        <xdr:sp macro="" textlink="">
          <xdr:nvSpPr>
            <xdr:cNvPr id="49165" name="Check Box 13" hidden="1">
              <a:extLst>
                <a:ext uri="{63B3BB69-23CF-44E3-9099-C40C66FF867C}">
                  <a14:compatExt spid="_x0000_s49165"/>
                </a:ext>
                <a:ext uri="{FF2B5EF4-FFF2-40B4-BE49-F238E27FC236}">
                  <a16:creationId xmlns:a16="http://schemas.microsoft.com/office/drawing/2014/main" id="{00000000-0008-0000-0100-00000DC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107950</xdr:colOff>
          <xdr:row>3</xdr:row>
          <xdr:rowOff>69850</xdr:rowOff>
        </xdr:from>
        <xdr:to>
          <xdr:col>5</xdr:col>
          <xdr:colOff>412750</xdr:colOff>
          <xdr:row>3</xdr:row>
          <xdr:rowOff>304800</xdr:rowOff>
        </xdr:to>
        <xdr:sp macro="" textlink="">
          <xdr:nvSpPr>
            <xdr:cNvPr id="50177" name="Check Box 1" hidden="1">
              <a:extLst>
                <a:ext uri="{63B3BB69-23CF-44E3-9099-C40C66FF867C}">
                  <a14:compatExt spid="_x0000_s50177"/>
                </a:ext>
                <a:ext uri="{FF2B5EF4-FFF2-40B4-BE49-F238E27FC236}">
                  <a16:creationId xmlns:a16="http://schemas.microsoft.com/office/drawing/2014/main" id="{00000000-0008-0000-0200-000001C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4</xdr:row>
          <xdr:rowOff>69850</xdr:rowOff>
        </xdr:from>
        <xdr:to>
          <xdr:col>5</xdr:col>
          <xdr:colOff>412750</xdr:colOff>
          <xdr:row>4</xdr:row>
          <xdr:rowOff>304800</xdr:rowOff>
        </xdr:to>
        <xdr:sp macro="" textlink="">
          <xdr:nvSpPr>
            <xdr:cNvPr id="50178" name="Check Box 2" hidden="1">
              <a:extLst>
                <a:ext uri="{63B3BB69-23CF-44E3-9099-C40C66FF867C}">
                  <a14:compatExt spid="_x0000_s50178"/>
                </a:ext>
                <a:ext uri="{FF2B5EF4-FFF2-40B4-BE49-F238E27FC236}">
                  <a16:creationId xmlns:a16="http://schemas.microsoft.com/office/drawing/2014/main" id="{00000000-0008-0000-0200-000002C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3</xdr:row>
          <xdr:rowOff>95250</xdr:rowOff>
        </xdr:from>
        <xdr:to>
          <xdr:col>7</xdr:col>
          <xdr:colOff>412750</xdr:colOff>
          <xdr:row>4</xdr:row>
          <xdr:rowOff>0</xdr:rowOff>
        </xdr:to>
        <xdr:sp macro="" textlink="">
          <xdr:nvSpPr>
            <xdr:cNvPr id="50179" name="Check Box 3" hidden="1">
              <a:extLst>
                <a:ext uri="{63B3BB69-23CF-44E3-9099-C40C66FF867C}">
                  <a14:compatExt spid="_x0000_s50179"/>
                </a:ext>
                <a:ext uri="{FF2B5EF4-FFF2-40B4-BE49-F238E27FC236}">
                  <a16:creationId xmlns:a16="http://schemas.microsoft.com/office/drawing/2014/main" id="{00000000-0008-0000-0200-000003C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4</xdr:row>
          <xdr:rowOff>69850</xdr:rowOff>
        </xdr:from>
        <xdr:to>
          <xdr:col>7</xdr:col>
          <xdr:colOff>412750</xdr:colOff>
          <xdr:row>4</xdr:row>
          <xdr:rowOff>304800</xdr:rowOff>
        </xdr:to>
        <xdr:sp macro="" textlink="">
          <xdr:nvSpPr>
            <xdr:cNvPr id="50180" name="Check Box 4" hidden="1">
              <a:extLst>
                <a:ext uri="{63B3BB69-23CF-44E3-9099-C40C66FF867C}">
                  <a14:compatExt spid="_x0000_s50180"/>
                </a:ext>
                <a:ext uri="{FF2B5EF4-FFF2-40B4-BE49-F238E27FC236}">
                  <a16:creationId xmlns:a16="http://schemas.microsoft.com/office/drawing/2014/main" id="{00000000-0008-0000-0200-000004C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5</xdr:row>
          <xdr:rowOff>69850</xdr:rowOff>
        </xdr:from>
        <xdr:to>
          <xdr:col>7</xdr:col>
          <xdr:colOff>412750</xdr:colOff>
          <xdr:row>5</xdr:row>
          <xdr:rowOff>304800</xdr:rowOff>
        </xdr:to>
        <xdr:sp macro="" textlink="">
          <xdr:nvSpPr>
            <xdr:cNvPr id="50181" name="Check Box 5" hidden="1">
              <a:extLst>
                <a:ext uri="{63B3BB69-23CF-44E3-9099-C40C66FF867C}">
                  <a14:compatExt spid="_x0000_s50181"/>
                </a:ext>
                <a:ext uri="{FF2B5EF4-FFF2-40B4-BE49-F238E27FC236}">
                  <a16:creationId xmlns:a16="http://schemas.microsoft.com/office/drawing/2014/main" id="{00000000-0008-0000-0200-000005C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xdr:colOff>
          <xdr:row>3</xdr:row>
          <xdr:rowOff>69850</xdr:rowOff>
        </xdr:from>
        <xdr:to>
          <xdr:col>2</xdr:col>
          <xdr:colOff>412750</xdr:colOff>
          <xdr:row>3</xdr:row>
          <xdr:rowOff>304800</xdr:rowOff>
        </xdr:to>
        <xdr:sp macro="" textlink="">
          <xdr:nvSpPr>
            <xdr:cNvPr id="50182" name="Check Box 6" hidden="1">
              <a:extLst>
                <a:ext uri="{63B3BB69-23CF-44E3-9099-C40C66FF867C}">
                  <a14:compatExt spid="_x0000_s50182"/>
                </a:ext>
                <a:ext uri="{FF2B5EF4-FFF2-40B4-BE49-F238E27FC236}">
                  <a16:creationId xmlns:a16="http://schemas.microsoft.com/office/drawing/2014/main" id="{00000000-0008-0000-0200-000006C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xdr:colOff>
          <xdr:row>4</xdr:row>
          <xdr:rowOff>69850</xdr:rowOff>
        </xdr:from>
        <xdr:to>
          <xdr:col>2</xdr:col>
          <xdr:colOff>412750</xdr:colOff>
          <xdr:row>4</xdr:row>
          <xdr:rowOff>304800</xdr:rowOff>
        </xdr:to>
        <xdr:sp macro="" textlink="">
          <xdr:nvSpPr>
            <xdr:cNvPr id="50183" name="Check Box 7" hidden="1">
              <a:extLst>
                <a:ext uri="{63B3BB69-23CF-44E3-9099-C40C66FF867C}">
                  <a14:compatExt spid="_x0000_s50183"/>
                </a:ext>
                <a:ext uri="{FF2B5EF4-FFF2-40B4-BE49-F238E27FC236}">
                  <a16:creationId xmlns:a16="http://schemas.microsoft.com/office/drawing/2014/main" id="{00000000-0008-0000-0200-000007C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107950</xdr:colOff>
          <xdr:row>3</xdr:row>
          <xdr:rowOff>69850</xdr:rowOff>
        </xdr:from>
        <xdr:to>
          <xdr:col>5</xdr:col>
          <xdr:colOff>412750</xdr:colOff>
          <xdr:row>3</xdr:row>
          <xdr:rowOff>304800</xdr:rowOff>
        </xdr:to>
        <xdr:sp macro="" textlink="">
          <xdr:nvSpPr>
            <xdr:cNvPr id="60417" name="Check Box 1" hidden="1">
              <a:extLst>
                <a:ext uri="{63B3BB69-23CF-44E3-9099-C40C66FF867C}">
                  <a14:compatExt spid="_x0000_s60417"/>
                </a:ext>
                <a:ext uri="{FF2B5EF4-FFF2-40B4-BE49-F238E27FC236}">
                  <a16:creationId xmlns:a16="http://schemas.microsoft.com/office/drawing/2014/main" id="{00000000-0008-0000-0300-000001EC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4</xdr:row>
          <xdr:rowOff>69850</xdr:rowOff>
        </xdr:from>
        <xdr:to>
          <xdr:col>5</xdr:col>
          <xdr:colOff>412750</xdr:colOff>
          <xdr:row>4</xdr:row>
          <xdr:rowOff>304800</xdr:rowOff>
        </xdr:to>
        <xdr:sp macro="" textlink="">
          <xdr:nvSpPr>
            <xdr:cNvPr id="60418" name="Check Box 2" hidden="1">
              <a:extLst>
                <a:ext uri="{63B3BB69-23CF-44E3-9099-C40C66FF867C}">
                  <a14:compatExt spid="_x0000_s60418"/>
                </a:ext>
                <a:ext uri="{FF2B5EF4-FFF2-40B4-BE49-F238E27FC236}">
                  <a16:creationId xmlns:a16="http://schemas.microsoft.com/office/drawing/2014/main" id="{00000000-0008-0000-0300-000002EC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3</xdr:row>
          <xdr:rowOff>95250</xdr:rowOff>
        </xdr:from>
        <xdr:to>
          <xdr:col>7</xdr:col>
          <xdr:colOff>412750</xdr:colOff>
          <xdr:row>4</xdr:row>
          <xdr:rowOff>0</xdr:rowOff>
        </xdr:to>
        <xdr:sp macro="" textlink="">
          <xdr:nvSpPr>
            <xdr:cNvPr id="60419" name="Check Box 3" hidden="1">
              <a:extLst>
                <a:ext uri="{63B3BB69-23CF-44E3-9099-C40C66FF867C}">
                  <a14:compatExt spid="_x0000_s60419"/>
                </a:ext>
                <a:ext uri="{FF2B5EF4-FFF2-40B4-BE49-F238E27FC236}">
                  <a16:creationId xmlns:a16="http://schemas.microsoft.com/office/drawing/2014/main" id="{00000000-0008-0000-0300-000003EC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4</xdr:row>
          <xdr:rowOff>69850</xdr:rowOff>
        </xdr:from>
        <xdr:to>
          <xdr:col>7</xdr:col>
          <xdr:colOff>412750</xdr:colOff>
          <xdr:row>4</xdr:row>
          <xdr:rowOff>304800</xdr:rowOff>
        </xdr:to>
        <xdr:sp macro="" textlink="">
          <xdr:nvSpPr>
            <xdr:cNvPr id="60420" name="Check Box 4" hidden="1">
              <a:extLst>
                <a:ext uri="{63B3BB69-23CF-44E3-9099-C40C66FF867C}">
                  <a14:compatExt spid="_x0000_s60420"/>
                </a:ext>
                <a:ext uri="{FF2B5EF4-FFF2-40B4-BE49-F238E27FC236}">
                  <a16:creationId xmlns:a16="http://schemas.microsoft.com/office/drawing/2014/main" id="{00000000-0008-0000-0300-000004EC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5</xdr:row>
          <xdr:rowOff>69850</xdr:rowOff>
        </xdr:from>
        <xdr:to>
          <xdr:col>7</xdr:col>
          <xdr:colOff>412750</xdr:colOff>
          <xdr:row>5</xdr:row>
          <xdr:rowOff>304800</xdr:rowOff>
        </xdr:to>
        <xdr:sp macro="" textlink="">
          <xdr:nvSpPr>
            <xdr:cNvPr id="60421" name="Check Box 5" hidden="1">
              <a:extLst>
                <a:ext uri="{63B3BB69-23CF-44E3-9099-C40C66FF867C}">
                  <a14:compatExt spid="_x0000_s60421"/>
                </a:ext>
                <a:ext uri="{FF2B5EF4-FFF2-40B4-BE49-F238E27FC236}">
                  <a16:creationId xmlns:a16="http://schemas.microsoft.com/office/drawing/2014/main" id="{00000000-0008-0000-0300-000005EC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xdr:colOff>
          <xdr:row>3</xdr:row>
          <xdr:rowOff>69850</xdr:rowOff>
        </xdr:from>
        <xdr:to>
          <xdr:col>2</xdr:col>
          <xdr:colOff>412750</xdr:colOff>
          <xdr:row>3</xdr:row>
          <xdr:rowOff>304800</xdr:rowOff>
        </xdr:to>
        <xdr:sp macro="" textlink="">
          <xdr:nvSpPr>
            <xdr:cNvPr id="60422" name="Check Box 6" hidden="1">
              <a:extLst>
                <a:ext uri="{63B3BB69-23CF-44E3-9099-C40C66FF867C}">
                  <a14:compatExt spid="_x0000_s60422"/>
                </a:ext>
                <a:ext uri="{FF2B5EF4-FFF2-40B4-BE49-F238E27FC236}">
                  <a16:creationId xmlns:a16="http://schemas.microsoft.com/office/drawing/2014/main" id="{00000000-0008-0000-0300-000006EC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xdr:colOff>
          <xdr:row>4</xdr:row>
          <xdr:rowOff>69850</xdr:rowOff>
        </xdr:from>
        <xdr:to>
          <xdr:col>2</xdr:col>
          <xdr:colOff>412750</xdr:colOff>
          <xdr:row>4</xdr:row>
          <xdr:rowOff>304800</xdr:rowOff>
        </xdr:to>
        <xdr:sp macro="" textlink="">
          <xdr:nvSpPr>
            <xdr:cNvPr id="60423" name="Check Box 7" hidden="1">
              <a:extLst>
                <a:ext uri="{63B3BB69-23CF-44E3-9099-C40C66FF867C}">
                  <a14:compatExt spid="_x0000_s60423"/>
                </a:ext>
                <a:ext uri="{FF2B5EF4-FFF2-40B4-BE49-F238E27FC236}">
                  <a16:creationId xmlns:a16="http://schemas.microsoft.com/office/drawing/2014/main" id="{00000000-0008-0000-0300-000007EC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107950</xdr:colOff>
          <xdr:row>3</xdr:row>
          <xdr:rowOff>69850</xdr:rowOff>
        </xdr:from>
        <xdr:to>
          <xdr:col>5</xdr:col>
          <xdr:colOff>412750</xdr:colOff>
          <xdr:row>3</xdr:row>
          <xdr:rowOff>304800</xdr:rowOff>
        </xdr:to>
        <xdr:sp macro="" textlink="">
          <xdr:nvSpPr>
            <xdr:cNvPr id="61441" name="Check Box 1" hidden="1">
              <a:extLst>
                <a:ext uri="{63B3BB69-23CF-44E3-9099-C40C66FF867C}">
                  <a14:compatExt spid="_x0000_s61441"/>
                </a:ext>
                <a:ext uri="{FF2B5EF4-FFF2-40B4-BE49-F238E27FC236}">
                  <a16:creationId xmlns:a16="http://schemas.microsoft.com/office/drawing/2014/main" id="{00000000-0008-0000-0400-000001F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4</xdr:row>
          <xdr:rowOff>69850</xdr:rowOff>
        </xdr:from>
        <xdr:to>
          <xdr:col>5</xdr:col>
          <xdr:colOff>412750</xdr:colOff>
          <xdr:row>4</xdr:row>
          <xdr:rowOff>304800</xdr:rowOff>
        </xdr:to>
        <xdr:sp macro="" textlink="">
          <xdr:nvSpPr>
            <xdr:cNvPr id="61442" name="Check Box 2" hidden="1">
              <a:extLst>
                <a:ext uri="{63B3BB69-23CF-44E3-9099-C40C66FF867C}">
                  <a14:compatExt spid="_x0000_s61442"/>
                </a:ext>
                <a:ext uri="{FF2B5EF4-FFF2-40B4-BE49-F238E27FC236}">
                  <a16:creationId xmlns:a16="http://schemas.microsoft.com/office/drawing/2014/main" id="{00000000-0008-0000-0400-000002F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3</xdr:row>
          <xdr:rowOff>95250</xdr:rowOff>
        </xdr:from>
        <xdr:to>
          <xdr:col>7</xdr:col>
          <xdr:colOff>412750</xdr:colOff>
          <xdr:row>4</xdr:row>
          <xdr:rowOff>0</xdr:rowOff>
        </xdr:to>
        <xdr:sp macro="" textlink="">
          <xdr:nvSpPr>
            <xdr:cNvPr id="61443" name="Check Box 3" hidden="1">
              <a:extLst>
                <a:ext uri="{63B3BB69-23CF-44E3-9099-C40C66FF867C}">
                  <a14:compatExt spid="_x0000_s61443"/>
                </a:ext>
                <a:ext uri="{FF2B5EF4-FFF2-40B4-BE49-F238E27FC236}">
                  <a16:creationId xmlns:a16="http://schemas.microsoft.com/office/drawing/2014/main" id="{00000000-0008-0000-0400-000003F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4</xdr:row>
          <xdr:rowOff>69850</xdr:rowOff>
        </xdr:from>
        <xdr:to>
          <xdr:col>7</xdr:col>
          <xdr:colOff>412750</xdr:colOff>
          <xdr:row>4</xdr:row>
          <xdr:rowOff>304800</xdr:rowOff>
        </xdr:to>
        <xdr:sp macro="" textlink="">
          <xdr:nvSpPr>
            <xdr:cNvPr id="61444" name="Check Box 4" hidden="1">
              <a:extLst>
                <a:ext uri="{63B3BB69-23CF-44E3-9099-C40C66FF867C}">
                  <a14:compatExt spid="_x0000_s61444"/>
                </a:ext>
                <a:ext uri="{FF2B5EF4-FFF2-40B4-BE49-F238E27FC236}">
                  <a16:creationId xmlns:a16="http://schemas.microsoft.com/office/drawing/2014/main" id="{00000000-0008-0000-0400-000004F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5</xdr:row>
          <xdr:rowOff>69850</xdr:rowOff>
        </xdr:from>
        <xdr:to>
          <xdr:col>7</xdr:col>
          <xdr:colOff>412750</xdr:colOff>
          <xdr:row>5</xdr:row>
          <xdr:rowOff>304800</xdr:rowOff>
        </xdr:to>
        <xdr:sp macro="" textlink="">
          <xdr:nvSpPr>
            <xdr:cNvPr id="61445" name="Check Box 5" hidden="1">
              <a:extLst>
                <a:ext uri="{63B3BB69-23CF-44E3-9099-C40C66FF867C}">
                  <a14:compatExt spid="_x0000_s61445"/>
                </a:ext>
                <a:ext uri="{FF2B5EF4-FFF2-40B4-BE49-F238E27FC236}">
                  <a16:creationId xmlns:a16="http://schemas.microsoft.com/office/drawing/2014/main" id="{00000000-0008-0000-0400-000005F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xdr:colOff>
          <xdr:row>3</xdr:row>
          <xdr:rowOff>69850</xdr:rowOff>
        </xdr:from>
        <xdr:to>
          <xdr:col>2</xdr:col>
          <xdr:colOff>412750</xdr:colOff>
          <xdr:row>3</xdr:row>
          <xdr:rowOff>304800</xdr:rowOff>
        </xdr:to>
        <xdr:sp macro="" textlink="">
          <xdr:nvSpPr>
            <xdr:cNvPr id="61446" name="Check Box 6" hidden="1">
              <a:extLst>
                <a:ext uri="{63B3BB69-23CF-44E3-9099-C40C66FF867C}">
                  <a14:compatExt spid="_x0000_s61446"/>
                </a:ext>
                <a:ext uri="{FF2B5EF4-FFF2-40B4-BE49-F238E27FC236}">
                  <a16:creationId xmlns:a16="http://schemas.microsoft.com/office/drawing/2014/main" id="{00000000-0008-0000-0400-000006F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xdr:colOff>
          <xdr:row>4</xdr:row>
          <xdr:rowOff>69850</xdr:rowOff>
        </xdr:from>
        <xdr:to>
          <xdr:col>2</xdr:col>
          <xdr:colOff>412750</xdr:colOff>
          <xdr:row>4</xdr:row>
          <xdr:rowOff>304800</xdr:rowOff>
        </xdr:to>
        <xdr:sp macro="" textlink="">
          <xdr:nvSpPr>
            <xdr:cNvPr id="61447" name="Check Box 7" hidden="1">
              <a:extLst>
                <a:ext uri="{63B3BB69-23CF-44E3-9099-C40C66FF867C}">
                  <a14:compatExt spid="_x0000_s61447"/>
                </a:ext>
                <a:ext uri="{FF2B5EF4-FFF2-40B4-BE49-F238E27FC236}">
                  <a16:creationId xmlns:a16="http://schemas.microsoft.com/office/drawing/2014/main" id="{00000000-0008-0000-0400-000007F0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107950</xdr:colOff>
          <xdr:row>3</xdr:row>
          <xdr:rowOff>69850</xdr:rowOff>
        </xdr:from>
        <xdr:to>
          <xdr:col>5</xdr:col>
          <xdr:colOff>412750</xdr:colOff>
          <xdr:row>3</xdr:row>
          <xdr:rowOff>304800</xdr:rowOff>
        </xdr:to>
        <xdr:sp macro="" textlink="">
          <xdr:nvSpPr>
            <xdr:cNvPr id="62465" name="Check Box 1" hidden="1">
              <a:extLst>
                <a:ext uri="{63B3BB69-23CF-44E3-9099-C40C66FF867C}">
                  <a14:compatExt spid="_x0000_s62465"/>
                </a:ext>
                <a:ext uri="{FF2B5EF4-FFF2-40B4-BE49-F238E27FC236}">
                  <a16:creationId xmlns:a16="http://schemas.microsoft.com/office/drawing/2014/main" id="{00000000-0008-0000-0500-000001F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4</xdr:row>
          <xdr:rowOff>69850</xdr:rowOff>
        </xdr:from>
        <xdr:to>
          <xdr:col>5</xdr:col>
          <xdr:colOff>412750</xdr:colOff>
          <xdr:row>4</xdr:row>
          <xdr:rowOff>304800</xdr:rowOff>
        </xdr:to>
        <xdr:sp macro="" textlink="">
          <xdr:nvSpPr>
            <xdr:cNvPr id="62466" name="Check Box 2" hidden="1">
              <a:extLst>
                <a:ext uri="{63B3BB69-23CF-44E3-9099-C40C66FF867C}">
                  <a14:compatExt spid="_x0000_s62466"/>
                </a:ext>
                <a:ext uri="{FF2B5EF4-FFF2-40B4-BE49-F238E27FC236}">
                  <a16:creationId xmlns:a16="http://schemas.microsoft.com/office/drawing/2014/main" id="{00000000-0008-0000-0500-000002F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3</xdr:row>
          <xdr:rowOff>95250</xdr:rowOff>
        </xdr:from>
        <xdr:to>
          <xdr:col>7</xdr:col>
          <xdr:colOff>412750</xdr:colOff>
          <xdr:row>4</xdr:row>
          <xdr:rowOff>0</xdr:rowOff>
        </xdr:to>
        <xdr:sp macro="" textlink="">
          <xdr:nvSpPr>
            <xdr:cNvPr id="62467" name="Check Box 3" hidden="1">
              <a:extLst>
                <a:ext uri="{63B3BB69-23CF-44E3-9099-C40C66FF867C}">
                  <a14:compatExt spid="_x0000_s62467"/>
                </a:ext>
                <a:ext uri="{FF2B5EF4-FFF2-40B4-BE49-F238E27FC236}">
                  <a16:creationId xmlns:a16="http://schemas.microsoft.com/office/drawing/2014/main" id="{00000000-0008-0000-0500-000003F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4</xdr:row>
          <xdr:rowOff>69850</xdr:rowOff>
        </xdr:from>
        <xdr:to>
          <xdr:col>7</xdr:col>
          <xdr:colOff>412750</xdr:colOff>
          <xdr:row>4</xdr:row>
          <xdr:rowOff>304800</xdr:rowOff>
        </xdr:to>
        <xdr:sp macro="" textlink="">
          <xdr:nvSpPr>
            <xdr:cNvPr id="62468" name="Check Box 4" hidden="1">
              <a:extLst>
                <a:ext uri="{63B3BB69-23CF-44E3-9099-C40C66FF867C}">
                  <a14:compatExt spid="_x0000_s62468"/>
                </a:ext>
                <a:ext uri="{FF2B5EF4-FFF2-40B4-BE49-F238E27FC236}">
                  <a16:creationId xmlns:a16="http://schemas.microsoft.com/office/drawing/2014/main" id="{00000000-0008-0000-0500-000004F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5</xdr:row>
          <xdr:rowOff>69850</xdr:rowOff>
        </xdr:from>
        <xdr:to>
          <xdr:col>7</xdr:col>
          <xdr:colOff>412750</xdr:colOff>
          <xdr:row>5</xdr:row>
          <xdr:rowOff>304800</xdr:rowOff>
        </xdr:to>
        <xdr:sp macro="" textlink="">
          <xdr:nvSpPr>
            <xdr:cNvPr id="62469" name="Check Box 5" hidden="1">
              <a:extLst>
                <a:ext uri="{63B3BB69-23CF-44E3-9099-C40C66FF867C}">
                  <a14:compatExt spid="_x0000_s62469"/>
                </a:ext>
                <a:ext uri="{FF2B5EF4-FFF2-40B4-BE49-F238E27FC236}">
                  <a16:creationId xmlns:a16="http://schemas.microsoft.com/office/drawing/2014/main" id="{00000000-0008-0000-0500-000005F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xdr:colOff>
          <xdr:row>3</xdr:row>
          <xdr:rowOff>69850</xdr:rowOff>
        </xdr:from>
        <xdr:to>
          <xdr:col>2</xdr:col>
          <xdr:colOff>412750</xdr:colOff>
          <xdr:row>3</xdr:row>
          <xdr:rowOff>304800</xdr:rowOff>
        </xdr:to>
        <xdr:sp macro="" textlink="">
          <xdr:nvSpPr>
            <xdr:cNvPr id="62470" name="Check Box 6" hidden="1">
              <a:extLst>
                <a:ext uri="{63B3BB69-23CF-44E3-9099-C40C66FF867C}">
                  <a14:compatExt spid="_x0000_s62470"/>
                </a:ext>
                <a:ext uri="{FF2B5EF4-FFF2-40B4-BE49-F238E27FC236}">
                  <a16:creationId xmlns:a16="http://schemas.microsoft.com/office/drawing/2014/main" id="{00000000-0008-0000-0500-000006F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xdr:colOff>
          <xdr:row>4</xdr:row>
          <xdr:rowOff>69850</xdr:rowOff>
        </xdr:from>
        <xdr:to>
          <xdr:col>2</xdr:col>
          <xdr:colOff>412750</xdr:colOff>
          <xdr:row>4</xdr:row>
          <xdr:rowOff>304800</xdr:rowOff>
        </xdr:to>
        <xdr:sp macro="" textlink="">
          <xdr:nvSpPr>
            <xdr:cNvPr id="62471" name="Check Box 7" hidden="1">
              <a:extLst>
                <a:ext uri="{63B3BB69-23CF-44E3-9099-C40C66FF867C}">
                  <a14:compatExt spid="_x0000_s62471"/>
                </a:ext>
                <a:ext uri="{FF2B5EF4-FFF2-40B4-BE49-F238E27FC236}">
                  <a16:creationId xmlns:a16="http://schemas.microsoft.com/office/drawing/2014/main" id="{00000000-0008-0000-0500-000007F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Vorlagen\&#252;bungen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kumente%20und%20Einstellungen\Reinhardt\Eigene%20Dateien\Projekte\Vorlagen\basis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umverzeichnis U"/>
      <sheetName val="Preisblatt U"/>
      <sheetName val="LB U"/>
      <sheetName val="Raumverzeichnis G"/>
      <sheetName val="Preisblatt G"/>
      <sheetName val="Glas"/>
      <sheetName val="Tabelle1"/>
      <sheetName val="Daten"/>
    </sheetNames>
    <sheetDataSet>
      <sheetData sheetId="0"/>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umverzeichnis Unterhaltsr."/>
      <sheetName val="Preisblatt U"/>
      <sheetName val="LB U"/>
      <sheetName val="Raumverzeichnis Grundr."/>
      <sheetName val="Preisblatt G"/>
      <sheetName val="LB G"/>
      <sheetName val="Daten"/>
      <sheetName val="Hinweise"/>
    </sheetNames>
    <sheetDataSet>
      <sheetData sheetId="0"/>
      <sheetData sheetId="1" refreshError="1"/>
      <sheetData sheetId="2" refreshError="1"/>
      <sheetData sheetId="3" refreshError="1"/>
      <sheetData sheetId="4" refreshError="1"/>
      <sheetData sheetId="5" refreshError="1"/>
      <sheetData sheetId="6">
        <row r="1">
          <cell r="A1" t="str">
            <v>Abstellraum</v>
          </cell>
          <cell r="B1" t="str">
            <v>L</v>
          </cell>
          <cell r="C1" t="str">
            <v>M1</v>
          </cell>
        </row>
        <row r="2">
          <cell r="A2" t="str">
            <v>Archiv</v>
          </cell>
          <cell r="B2" t="str">
            <v>L</v>
          </cell>
          <cell r="C2" t="str">
            <v>M1</v>
          </cell>
        </row>
        <row r="3">
          <cell r="A3" t="str">
            <v>Arztraum</v>
          </cell>
          <cell r="B3" t="str">
            <v>J</v>
          </cell>
          <cell r="C3">
            <v>5</v>
          </cell>
        </row>
        <row r="4">
          <cell r="A4" t="str">
            <v>Arztzimmer</v>
          </cell>
          <cell r="B4" t="str">
            <v>J</v>
          </cell>
          <cell r="C4">
            <v>5</v>
          </cell>
        </row>
        <row r="5">
          <cell r="A5" t="str">
            <v>Aufenthaltsraum</v>
          </cell>
          <cell r="B5" t="str">
            <v>G</v>
          </cell>
          <cell r="C5">
            <v>5</v>
          </cell>
        </row>
        <row r="6">
          <cell r="A6" t="str">
            <v>Aufzug</v>
          </cell>
          <cell r="B6" t="str">
            <v>F</v>
          </cell>
          <cell r="C6">
            <v>5</v>
          </cell>
        </row>
        <row r="7">
          <cell r="A7" t="str">
            <v>Aula</v>
          </cell>
          <cell r="B7" t="str">
            <v>I</v>
          </cell>
          <cell r="C7">
            <v>2</v>
          </cell>
        </row>
        <row r="8">
          <cell r="A8" t="str">
            <v>Außenpodest</v>
          </cell>
          <cell r="B8" t="str">
            <v>P</v>
          </cell>
          <cell r="C8">
            <v>5</v>
          </cell>
        </row>
        <row r="9">
          <cell r="A9" t="str">
            <v>Außentreppe</v>
          </cell>
          <cell r="B9" t="str">
            <v>P</v>
          </cell>
          <cell r="C9">
            <v>5</v>
          </cell>
        </row>
        <row r="10">
          <cell r="A10" t="str">
            <v>Balkon</v>
          </cell>
          <cell r="B10" t="str">
            <v>P</v>
          </cell>
          <cell r="C10" t="str">
            <v>M1</v>
          </cell>
        </row>
        <row r="11">
          <cell r="A11" t="str">
            <v>Beratungsraum</v>
          </cell>
          <cell r="B11" t="str">
            <v>C</v>
          </cell>
          <cell r="C11">
            <v>5</v>
          </cell>
        </row>
        <row r="12">
          <cell r="A12" t="str">
            <v>Besprechungsraum</v>
          </cell>
          <cell r="B12" t="str">
            <v>C</v>
          </cell>
          <cell r="C12">
            <v>5</v>
          </cell>
        </row>
        <row r="13">
          <cell r="A13" t="str">
            <v>Betriebsraum</v>
          </cell>
          <cell r="B13" t="str">
            <v>O</v>
          </cell>
          <cell r="C13" t="str">
            <v>J1</v>
          </cell>
        </row>
        <row r="14">
          <cell r="A14" t="str">
            <v>Biologieraum</v>
          </cell>
          <cell r="B14" t="str">
            <v>A2</v>
          </cell>
          <cell r="C14">
            <v>5</v>
          </cell>
        </row>
        <row r="15">
          <cell r="A15" t="str">
            <v>Boden</v>
          </cell>
          <cell r="B15" t="str">
            <v>L</v>
          </cell>
          <cell r="C15" t="str">
            <v>M1</v>
          </cell>
        </row>
        <row r="16">
          <cell r="A16" t="str">
            <v>Bücherei</v>
          </cell>
          <cell r="B16" t="str">
            <v>G</v>
          </cell>
          <cell r="C16">
            <v>2.5</v>
          </cell>
        </row>
        <row r="17">
          <cell r="A17" t="str">
            <v>Bühne</v>
          </cell>
          <cell r="B17" t="str">
            <v>I</v>
          </cell>
          <cell r="C17">
            <v>2</v>
          </cell>
        </row>
        <row r="18">
          <cell r="A18" t="str">
            <v>Büro</v>
          </cell>
          <cell r="B18" t="str">
            <v>C</v>
          </cell>
          <cell r="C18">
            <v>5</v>
          </cell>
        </row>
        <row r="19">
          <cell r="A19" t="str">
            <v>Cafeteria</v>
          </cell>
          <cell r="B19" t="str">
            <v>J</v>
          </cell>
          <cell r="C19">
            <v>5</v>
          </cell>
        </row>
        <row r="20">
          <cell r="A20" t="str">
            <v>Chemielabor</v>
          </cell>
          <cell r="B20" t="str">
            <v>A2</v>
          </cell>
          <cell r="C20">
            <v>5</v>
          </cell>
        </row>
        <row r="21">
          <cell r="A21" t="str">
            <v>Chemieraum</v>
          </cell>
          <cell r="B21" t="str">
            <v>A2</v>
          </cell>
          <cell r="C21">
            <v>5</v>
          </cell>
        </row>
        <row r="22">
          <cell r="A22" t="str">
            <v>Computerraum</v>
          </cell>
          <cell r="B22" t="str">
            <v>A2</v>
          </cell>
          <cell r="C22">
            <v>5</v>
          </cell>
        </row>
        <row r="23">
          <cell r="A23" t="str">
            <v>Dusche</v>
          </cell>
          <cell r="B23" t="str">
            <v>H</v>
          </cell>
          <cell r="C23">
            <v>5</v>
          </cell>
        </row>
        <row r="24">
          <cell r="A24" t="str">
            <v>Eingang</v>
          </cell>
          <cell r="B24" t="str">
            <v>F</v>
          </cell>
          <cell r="C24">
            <v>5</v>
          </cell>
        </row>
        <row r="25">
          <cell r="A25" t="str">
            <v>Elternsprechzimmer</v>
          </cell>
          <cell r="B25" t="str">
            <v>D</v>
          </cell>
          <cell r="C25">
            <v>2.5</v>
          </cell>
        </row>
        <row r="26">
          <cell r="A26" t="str">
            <v>Fachlabor</v>
          </cell>
          <cell r="B26" t="str">
            <v>A2</v>
          </cell>
          <cell r="C26">
            <v>5</v>
          </cell>
        </row>
        <row r="27">
          <cell r="A27" t="str">
            <v>Fachraum</v>
          </cell>
          <cell r="B27" t="str">
            <v>A2</v>
          </cell>
          <cell r="C27">
            <v>5</v>
          </cell>
        </row>
        <row r="28">
          <cell r="A28" t="str">
            <v>Fahrradraum</v>
          </cell>
          <cell r="B28" t="str">
            <v>L</v>
          </cell>
          <cell r="C28" t="str">
            <v>M1</v>
          </cell>
        </row>
        <row r="29">
          <cell r="A29" t="str">
            <v>Flur</v>
          </cell>
          <cell r="B29" t="str">
            <v>F</v>
          </cell>
          <cell r="C29">
            <v>5</v>
          </cell>
        </row>
        <row r="30">
          <cell r="A30" t="str">
            <v>Fotolabor</v>
          </cell>
          <cell r="B30" t="str">
            <v>L</v>
          </cell>
          <cell r="C30" t="str">
            <v>M1</v>
          </cell>
        </row>
        <row r="31">
          <cell r="A31" t="str">
            <v>Foyer</v>
          </cell>
          <cell r="B31" t="str">
            <v>F</v>
          </cell>
          <cell r="C31">
            <v>5</v>
          </cell>
        </row>
        <row r="32">
          <cell r="A32" t="str">
            <v>Fußweg</v>
          </cell>
          <cell r="B32" t="str">
            <v>P</v>
          </cell>
          <cell r="C32">
            <v>5</v>
          </cell>
        </row>
        <row r="33">
          <cell r="A33" t="str">
            <v>Garderobe</v>
          </cell>
          <cell r="B33" t="str">
            <v>F</v>
          </cell>
          <cell r="C33">
            <v>5</v>
          </cell>
        </row>
        <row r="34">
          <cell r="A34" t="str">
            <v>Geräteraum</v>
          </cell>
          <cell r="B34" t="str">
            <v>L</v>
          </cell>
          <cell r="C34" t="str">
            <v>J1</v>
          </cell>
        </row>
        <row r="35">
          <cell r="A35" t="str">
            <v>Gruppenraum</v>
          </cell>
          <cell r="B35" t="str">
            <v>B</v>
          </cell>
          <cell r="C35">
            <v>5</v>
          </cell>
        </row>
        <row r="36">
          <cell r="A36" t="str">
            <v>Hausmeister</v>
          </cell>
          <cell r="B36" t="str">
            <v>O</v>
          </cell>
          <cell r="C36" t="str">
            <v>J1</v>
          </cell>
        </row>
        <row r="37">
          <cell r="A37" t="str">
            <v>Haustechnik</v>
          </cell>
          <cell r="B37" t="str">
            <v>O</v>
          </cell>
          <cell r="C37" t="str">
            <v>J1</v>
          </cell>
        </row>
        <row r="38">
          <cell r="A38" t="str">
            <v>Heizungsraum</v>
          </cell>
          <cell r="B38" t="str">
            <v>O</v>
          </cell>
          <cell r="C38" t="str">
            <v>J1</v>
          </cell>
        </row>
        <row r="39">
          <cell r="A39" t="str">
            <v>Heizungsraum</v>
          </cell>
          <cell r="B39" t="str">
            <v>O</v>
          </cell>
          <cell r="C39" t="str">
            <v>J1</v>
          </cell>
        </row>
        <row r="40">
          <cell r="A40" t="str">
            <v>Hortraum</v>
          </cell>
          <cell r="B40" t="str">
            <v>B</v>
          </cell>
          <cell r="C40">
            <v>5</v>
          </cell>
        </row>
        <row r="41">
          <cell r="A41" t="str">
            <v>Keller</v>
          </cell>
          <cell r="B41" t="str">
            <v>L</v>
          </cell>
          <cell r="C41" t="str">
            <v>M1</v>
          </cell>
        </row>
        <row r="42">
          <cell r="A42" t="str">
            <v>Kellergang</v>
          </cell>
          <cell r="B42" t="str">
            <v>L</v>
          </cell>
          <cell r="C42" t="str">
            <v>M1</v>
          </cell>
        </row>
        <row r="43">
          <cell r="A43" t="str">
            <v>Klassenraum</v>
          </cell>
          <cell r="B43" t="str">
            <v>A1</v>
          </cell>
          <cell r="C43">
            <v>5</v>
          </cell>
        </row>
        <row r="44">
          <cell r="A44" t="str">
            <v>Klassenzimmer</v>
          </cell>
          <cell r="B44" t="str">
            <v>A1</v>
          </cell>
          <cell r="C44">
            <v>5</v>
          </cell>
        </row>
        <row r="45">
          <cell r="A45" t="str">
            <v>Konferenzraum</v>
          </cell>
          <cell r="B45" t="str">
            <v>C</v>
          </cell>
          <cell r="C45">
            <v>5</v>
          </cell>
        </row>
        <row r="46">
          <cell r="A46" t="str">
            <v>Konrektor</v>
          </cell>
          <cell r="B46" t="str">
            <v>C</v>
          </cell>
          <cell r="C46">
            <v>5</v>
          </cell>
        </row>
        <row r="47">
          <cell r="A47" t="str">
            <v>Kopierer</v>
          </cell>
          <cell r="B47" t="str">
            <v>E</v>
          </cell>
          <cell r="C47">
            <v>5</v>
          </cell>
        </row>
        <row r="48">
          <cell r="A48" t="str">
            <v>Kopierraum</v>
          </cell>
          <cell r="B48" t="str">
            <v>E</v>
          </cell>
          <cell r="C48">
            <v>5</v>
          </cell>
        </row>
        <row r="49">
          <cell r="A49" t="str">
            <v>Küche</v>
          </cell>
          <cell r="B49" t="str">
            <v>K1</v>
          </cell>
          <cell r="C49">
            <v>5</v>
          </cell>
        </row>
        <row r="50">
          <cell r="A50" t="str">
            <v>Kunstraum</v>
          </cell>
          <cell r="B50" t="str">
            <v>A2</v>
          </cell>
          <cell r="C50">
            <v>5</v>
          </cell>
        </row>
        <row r="51">
          <cell r="A51" t="str">
            <v>Lager</v>
          </cell>
          <cell r="B51" t="str">
            <v>L</v>
          </cell>
          <cell r="C51" t="str">
            <v>M1</v>
          </cell>
        </row>
        <row r="52">
          <cell r="A52" t="str">
            <v>Lagerraum</v>
          </cell>
          <cell r="B52" t="str">
            <v>L</v>
          </cell>
          <cell r="C52" t="str">
            <v>M1</v>
          </cell>
        </row>
        <row r="53">
          <cell r="A53" t="str">
            <v>Lehrerbibliothek</v>
          </cell>
          <cell r="B53" t="str">
            <v>D</v>
          </cell>
          <cell r="C53">
            <v>2.5</v>
          </cell>
        </row>
        <row r="54">
          <cell r="A54" t="str">
            <v>Lehrerzimmer</v>
          </cell>
          <cell r="B54" t="str">
            <v>C</v>
          </cell>
          <cell r="C54">
            <v>5</v>
          </cell>
        </row>
        <row r="55">
          <cell r="A55" t="str">
            <v>Lehrküche</v>
          </cell>
          <cell r="B55" t="str">
            <v>K2</v>
          </cell>
          <cell r="C55">
            <v>5</v>
          </cell>
        </row>
        <row r="56">
          <cell r="A56" t="str">
            <v>Lehrmittel</v>
          </cell>
          <cell r="B56" t="str">
            <v>D</v>
          </cell>
          <cell r="C56">
            <v>2</v>
          </cell>
        </row>
        <row r="57">
          <cell r="A57" t="str">
            <v>Lehrmittelraum</v>
          </cell>
          <cell r="B57" t="str">
            <v>D</v>
          </cell>
          <cell r="C57">
            <v>2</v>
          </cell>
        </row>
        <row r="58">
          <cell r="A58" t="str">
            <v>Lüfterraum</v>
          </cell>
          <cell r="B58" t="str">
            <v>O</v>
          </cell>
          <cell r="C58" t="str">
            <v>J1</v>
          </cell>
        </row>
        <row r="59">
          <cell r="A59" t="str">
            <v>Magazin</v>
          </cell>
          <cell r="B59" t="str">
            <v>L</v>
          </cell>
          <cell r="C59" t="str">
            <v>M1</v>
          </cell>
        </row>
        <row r="60">
          <cell r="A60" t="str">
            <v>Maschinenraum</v>
          </cell>
          <cell r="B60" t="str">
            <v>O</v>
          </cell>
          <cell r="C60" t="str">
            <v>J1</v>
          </cell>
        </row>
        <row r="61">
          <cell r="A61" t="str">
            <v>Medienraum</v>
          </cell>
          <cell r="B61" t="str">
            <v>A2</v>
          </cell>
          <cell r="C61">
            <v>5</v>
          </cell>
        </row>
        <row r="62">
          <cell r="A62" t="str">
            <v>Musikraum</v>
          </cell>
          <cell r="B62" t="str">
            <v>A2</v>
          </cell>
          <cell r="C62">
            <v>5</v>
          </cell>
        </row>
        <row r="63">
          <cell r="A63" t="str">
            <v>Pausenhalle</v>
          </cell>
          <cell r="B63" t="str">
            <v>G</v>
          </cell>
          <cell r="C63">
            <v>5</v>
          </cell>
        </row>
        <row r="64">
          <cell r="A64" t="str">
            <v>Pausenraum</v>
          </cell>
          <cell r="B64" t="str">
            <v>G</v>
          </cell>
          <cell r="C64">
            <v>5</v>
          </cell>
        </row>
        <row r="65">
          <cell r="A65" t="str">
            <v>Physikraum</v>
          </cell>
          <cell r="B65" t="str">
            <v>A2</v>
          </cell>
          <cell r="C65">
            <v>5</v>
          </cell>
        </row>
        <row r="66">
          <cell r="A66" t="str">
            <v>Podest</v>
          </cell>
          <cell r="B66" t="str">
            <v>F</v>
          </cell>
          <cell r="C66">
            <v>5</v>
          </cell>
        </row>
        <row r="67">
          <cell r="A67" t="str">
            <v>Putzraum</v>
          </cell>
          <cell r="B67" t="str">
            <v>O</v>
          </cell>
          <cell r="C67" t="str">
            <v>M1</v>
          </cell>
        </row>
        <row r="68">
          <cell r="A68" t="str">
            <v>Rektor</v>
          </cell>
          <cell r="B68" t="str">
            <v>C</v>
          </cell>
          <cell r="C68">
            <v>5</v>
          </cell>
        </row>
        <row r="69">
          <cell r="A69" t="str">
            <v>Sanitätsraum</v>
          </cell>
          <cell r="B69" t="str">
            <v>J</v>
          </cell>
          <cell r="C69">
            <v>5</v>
          </cell>
        </row>
        <row r="70">
          <cell r="A70" t="str">
            <v>Schularzt</v>
          </cell>
          <cell r="B70" t="str">
            <v>J</v>
          </cell>
          <cell r="C70">
            <v>5</v>
          </cell>
        </row>
        <row r="71">
          <cell r="A71" t="str">
            <v>Schülerbibliothek</v>
          </cell>
          <cell r="B71" t="str">
            <v>G</v>
          </cell>
          <cell r="C71">
            <v>2.5</v>
          </cell>
        </row>
        <row r="72">
          <cell r="A72" t="str">
            <v>Schulleiter</v>
          </cell>
          <cell r="B72" t="str">
            <v>C</v>
          </cell>
          <cell r="C72">
            <v>5</v>
          </cell>
        </row>
        <row r="73">
          <cell r="A73" t="str">
            <v>Schulmappen</v>
          </cell>
          <cell r="B73" t="str">
            <v>F</v>
          </cell>
          <cell r="C73">
            <v>5</v>
          </cell>
        </row>
        <row r="74">
          <cell r="A74" t="str">
            <v>Schwimmhalle</v>
          </cell>
          <cell r="B74" t="str">
            <v>M2</v>
          </cell>
          <cell r="C74">
            <v>5</v>
          </cell>
        </row>
        <row r="75">
          <cell r="A75" t="str">
            <v>Sekretariat</v>
          </cell>
          <cell r="B75" t="str">
            <v>C</v>
          </cell>
          <cell r="C75">
            <v>5</v>
          </cell>
        </row>
        <row r="76">
          <cell r="A76" t="str">
            <v>Speiseraum</v>
          </cell>
          <cell r="B76" t="str">
            <v>J</v>
          </cell>
          <cell r="C76">
            <v>5</v>
          </cell>
        </row>
        <row r="77">
          <cell r="A77" t="str">
            <v>Sporthalle</v>
          </cell>
          <cell r="B77" t="str">
            <v>M1</v>
          </cell>
          <cell r="C77">
            <v>5</v>
          </cell>
        </row>
        <row r="78">
          <cell r="A78" t="str">
            <v>Sportlehrer</v>
          </cell>
          <cell r="B78" t="str">
            <v>C</v>
          </cell>
          <cell r="C78">
            <v>2.5</v>
          </cell>
        </row>
        <row r="79">
          <cell r="A79" t="str">
            <v>Sprachlabor</v>
          </cell>
          <cell r="B79" t="str">
            <v>A2</v>
          </cell>
          <cell r="C79">
            <v>5</v>
          </cell>
        </row>
        <row r="80">
          <cell r="A80" t="str">
            <v>Stellvertreter</v>
          </cell>
          <cell r="B80" t="str">
            <v>C</v>
          </cell>
          <cell r="C80">
            <v>5</v>
          </cell>
        </row>
        <row r="81">
          <cell r="A81" t="str">
            <v>Teeküche</v>
          </cell>
          <cell r="B81" t="str">
            <v>J</v>
          </cell>
          <cell r="C81">
            <v>5</v>
          </cell>
        </row>
        <row r="82">
          <cell r="A82" t="str">
            <v>Treppe</v>
          </cell>
          <cell r="B82" t="str">
            <v>F</v>
          </cell>
          <cell r="C82">
            <v>5</v>
          </cell>
        </row>
        <row r="83">
          <cell r="A83" t="str">
            <v>Tribüne</v>
          </cell>
          <cell r="B83" t="str">
            <v>N</v>
          </cell>
          <cell r="C83" t="str">
            <v>M1</v>
          </cell>
        </row>
        <row r="84">
          <cell r="A84" t="str">
            <v>Turnhalle</v>
          </cell>
          <cell r="B84" t="str">
            <v>M1</v>
          </cell>
          <cell r="C84">
            <v>5</v>
          </cell>
        </row>
        <row r="85">
          <cell r="A85" t="str">
            <v>Umkleideraum</v>
          </cell>
          <cell r="B85" t="str">
            <v>H</v>
          </cell>
          <cell r="C85">
            <v>5</v>
          </cell>
        </row>
        <row r="86">
          <cell r="A86" t="str">
            <v>Vorbereitungsraum</v>
          </cell>
          <cell r="B86" t="str">
            <v>C</v>
          </cell>
          <cell r="C86">
            <v>2</v>
          </cell>
        </row>
        <row r="87">
          <cell r="A87" t="str">
            <v>Vorraum</v>
          </cell>
          <cell r="B87" t="str">
            <v>F</v>
          </cell>
          <cell r="C87">
            <v>5</v>
          </cell>
        </row>
        <row r="88">
          <cell r="A88" t="str">
            <v>Waschraum</v>
          </cell>
          <cell r="B88" t="str">
            <v>H</v>
          </cell>
          <cell r="C88">
            <v>5</v>
          </cell>
        </row>
        <row r="89">
          <cell r="A89" t="str">
            <v>WC</v>
          </cell>
          <cell r="B89" t="str">
            <v>H</v>
          </cell>
          <cell r="C89">
            <v>5</v>
          </cell>
        </row>
        <row r="90">
          <cell r="A90" t="str">
            <v>WC-Beh</v>
          </cell>
          <cell r="B90" t="str">
            <v>H</v>
          </cell>
          <cell r="C90">
            <v>5</v>
          </cell>
        </row>
        <row r="91">
          <cell r="A91" t="str">
            <v>WC-D</v>
          </cell>
          <cell r="B91" t="str">
            <v>H</v>
          </cell>
          <cell r="C91">
            <v>5</v>
          </cell>
        </row>
        <row r="92">
          <cell r="A92" t="str">
            <v>WC-Gäste</v>
          </cell>
          <cell r="B92" t="str">
            <v>H</v>
          </cell>
          <cell r="C92">
            <v>5</v>
          </cell>
        </row>
        <row r="93">
          <cell r="A93" t="str">
            <v>WC-H</v>
          </cell>
          <cell r="B93" t="str">
            <v>H</v>
          </cell>
          <cell r="C93">
            <v>5</v>
          </cell>
        </row>
        <row r="94">
          <cell r="A94" t="str">
            <v>WC-Ju</v>
          </cell>
          <cell r="B94" t="str">
            <v>H</v>
          </cell>
          <cell r="C94">
            <v>5</v>
          </cell>
        </row>
        <row r="95">
          <cell r="A95" t="str">
            <v>WC-Lehrer</v>
          </cell>
          <cell r="B95" t="str">
            <v>H</v>
          </cell>
          <cell r="C95">
            <v>5</v>
          </cell>
        </row>
        <row r="96">
          <cell r="A96" t="str">
            <v>WC-Mä</v>
          </cell>
          <cell r="B96" t="str">
            <v>H</v>
          </cell>
          <cell r="C96">
            <v>5</v>
          </cell>
        </row>
        <row r="97">
          <cell r="A97" t="str">
            <v>Werken</v>
          </cell>
          <cell r="B97" t="str">
            <v>A2</v>
          </cell>
          <cell r="C97">
            <v>5</v>
          </cell>
        </row>
        <row r="98">
          <cell r="A98" t="str">
            <v>Werkraum</v>
          </cell>
          <cell r="B98" t="str">
            <v>A2</v>
          </cell>
          <cell r="C98">
            <v>5</v>
          </cell>
        </row>
        <row r="99">
          <cell r="A99" t="str">
            <v>Werkstatt</v>
          </cell>
          <cell r="B99" t="str">
            <v>O</v>
          </cell>
          <cell r="C99" t="str">
            <v>J1</v>
          </cell>
        </row>
        <row r="100">
          <cell r="A100" t="str">
            <v>Windfang</v>
          </cell>
          <cell r="B100" t="str">
            <v>P</v>
          </cell>
          <cell r="C100" t="str">
            <v>M1</v>
          </cell>
        </row>
      </sheetData>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vmlDrawing" Target="../drawings/vmlDrawing2.vml"/><Relationship Id="rId7" Type="http://schemas.openxmlformats.org/officeDocument/2006/relationships/ctrlProp" Target="../ctrlProps/ctrlProp11.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0.xml"/><Relationship Id="rId5" Type="http://schemas.openxmlformats.org/officeDocument/2006/relationships/ctrlProp" Target="../ctrlProps/ctrlProp9.xml"/><Relationship Id="rId10" Type="http://schemas.openxmlformats.org/officeDocument/2006/relationships/ctrlProp" Target="../ctrlProps/ctrlProp14.xml"/><Relationship Id="rId4" Type="http://schemas.openxmlformats.org/officeDocument/2006/relationships/ctrlProp" Target="../ctrlProps/ctrlProp8.xml"/><Relationship Id="rId9" Type="http://schemas.openxmlformats.org/officeDocument/2006/relationships/ctrlProp" Target="../ctrlProps/ctrlProp13.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9.xml"/><Relationship Id="rId3" Type="http://schemas.openxmlformats.org/officeDocument/2006/relationships/vmlDrawing" Target="../drawings/vmlDrawing3.vml"/><Relationship Id="rId7" Type="http://schemas.openxmlformats.org/officeDocument/2006/relationships/ctrlProp" Target="../ctrlProps/ctrlProp18.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17.xml"/><Relationship Id="rId5" Type="http://schemas.openxmlformats.org/officeDocument/2006/relationships/ctrlProp" Target="../ctrlProps/ctrlProp1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6.xml"/><Relationship Id="rId3" Type="http://schemas.openxmlformats.org/officeDocument/2006/relationships/vmlDrawing" Target="../drawings/vmlDrawing4.vml"/><Relationship Id="rId7" Type="http://schemas.openxmlformats.org/officeDocument/2006/relationships/ctrlProp" Target="../ctrlProps/ctrlProp25.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24.xml"/><Relationship Id="rId5" Type="http://schemas.openxmlformats.org/officeDocument/2006/relationships/ctrlProp" Target="../ctrlProps/ctrlProp23.xml"/><Relationship Id="rId10" Type="http://schemas.openxmlformats.org/officeDocument/2006/relationships/ctrlProp" Target="../ctrlProps/ctrlProp28.xml"/><Relationship Id="rId4" Type="http://schemas.openxmlformats.org/officeDocument/2006/relationships/ctrlProp" Target="../ctrlProps/ctrlProp22.xml"/><Relationship Id="rId9" Type="http://schemas.openxmlformats.org/officeDocument/2006/relationships/ctrlProp" Target="../ctrlProps/ctrlProp27.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3.xml"/><Relationship Id="rId3" Type="http://schemas.openxmlformats.org/officeDocument/2006/relationships/vmlDrawing" Target="../drawings/vmlDrawing5.vml"/><Relationship Id="rId7" Type="http://schemas.openxmlformats.org/officeDocument/2006/relationships/ctrlProp" Target="../ctrlProps/ctrlProp32.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31.xml"/><Relationship Id="rId5" Type="http://schemas.openxmlformats.org/officeDocument/2006/relationships/ctrlProp" Target="../ctrlProps/ctrlProp30.xml"/><Relationship Id="rId10" Type="http://schemas.openxmlformats.org/officeDocument/2006/relationships/ctrlProp" Target="../ctrlProps/ctrlProp35.xml"/><Relationship Id="rId4" Type="http://schemas.openxmlformats.org/officeDocument/2006/relationships/ctrlProp" Target="../ctrlProps/ctrlProp29.xml"/><Relationship Id="rId9" Type="http://schemas.openxmlformats.org/officeDocument/2006/relationships/ctrlProp" Target="../ctrlProps/ctrlProp3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H43"/>
  <sheetViews>
    <sheetView tabSelected="1" view="pageBreakPreview" topLeftCell="A16" zoomScaleNormal="100" zoomScaleSheetLayoutView="100" workbookViewId="0">
      <selection activeCell="I19" sqref="I19"/>
    </sheetView>
  </sheetViews>
  <sheetFormatPr baseColWidth="10" defaultColWidth="11.453125" defaultRowHeight="12.5" x14ac:dyDescent="0.25"/>
  <cols>
    <col min="1" max="1" width="3.453125" style="15" customWidth="1"/>
    <col min="2" max="2" width="1.26953125" style="15" customWidth="1"/>
    <col min="3" max="3" width="3.26953125" style="15" customWidth="1"/>
    <col min="4" max="4" width="77.26953125" style="15" customWidth="1"/>
    <col min="5" max="5" width="10.26953125" style="15" customWidth="1"/>
    <col min="6" max="7" width="2.54296875" style="15" customWidth="1"/>
    <col min="8" max="8" width="3.453125" style="15" customWidth="1"/>
    <col min="9" max="16384" width="11.453125" style="15"/>
  </cols>
  <sheetData>
    <row r="1" spans="1:8" x14ac:dyDescent="0.25">
      <c r="A1" s="14"/>
      <c r="B1" s="14"/>
      <c r="C1" s="14"/>
      <c r="D1" s="14"/>
      <c r="E1" s="14"/>
      <c r="F1" s="14"/>
      <c r="G1" s="14"/>
      <c r="H1" s="14"/>
    </row>
    <row r="2" spans="1:8" ht="6" customHeight="1" x14ac:dyDescent="0.25">
      <c r="A2" s="14"/>
      <c r="B2" s="10"/>
      <c r="C2" s="6"/>
      <c r="D2" s="7"/>
      <c r="E2" s="10"/>
      <c r="F2" s="10"/>
      <c r="G2" s="10"/>
      <c r="H2" s="14"/>
    </row>
    <row r="3" spans="1:8" ht="22.5" x14ac:dyDescent="0.45">
      <c r="A3" s="14"/>
      <c r="B3" s="10"/>
      <c r="C3" s="156" t="s">
        <v>167</v>
      </c>
      <c r="D3" s="156"/>
      <c r="E3" s="10"/>
      <c r="F3" s="10"/>
      <c r="G3" s="10"/>
      <c r="H3" s="14"/>
    </row>
    <row r="4" spans="1:8" ht="23.25" customHeight="1" x14ac:dyDescent="0.45">
      <c r="A4" s="14"/>
      <c r="B4" s="10"/>
      <c r="C4" s="156"/>
      <c r="D4" s="156"/>
      <c r="E4" s="10"/>
      <c r="F4" s="10"/>
      <c r="G4" s="10"/>
      <c r="H4" s="14"/>
    </row>
    <row r="5" spans="1:8" ht="27.75" customHeight="1" x14ac:dyDescent="0.25">
      <c r="A5" s="14"/>
      <c r="B5" s="10"/>
      <c r="C5" s="8" t="s">
        <v>29</v>
      </c>
      <c r="D5" s="158" t="s">
        <v>138</v>
      </c>
      <c r="E5" s="159"/>
      <c r="F5" s="10"/>
      <c r="G5" s="10"/>
      <c r="H5" s="14"/>
    </row>
    <row r="6" spans="1:8" ht="19.5" customHeight="1" x14ac:dyDescent="0.25">
      <c r="A6" s="14"/>
      <c r="B6" s="10"/>
      <c r="C6" s="8"/>
      <c r="D6" s="160"/>
      <c r="E6" s="159"/>
      <c r="F6" s="10"/>
      <c r="G6" s="10"/>
      <c r="H6" s="14"/>
    </row>
    <row r="7" spans="1:8" ht="5.25" customHeight="1" x14ac:dyDescent="0.25">
      <c r="A7" s="14"/>
      <c r="B7" s="10"/>
      <c r="C7" s="8"/>
      <c r="D7" s="9"/>
      <c r="E7" s="16"/>
      <c r="F7" s="10"/>
      <c r="G7" s="10"/>
      <c r="H7" s="14"/>
    </row>
    <row r="8" spans="1:8" ht="13" x14ac:dyDescent="0.25">
      <c r="A8" s="14"/>
      <c r="B8" s="10"/>
      <c r="C8" s="12" t="s">
        <v>30</v>
      </c>
      <c r="D8" s="13" t="s">
        <v>149</v>
      </c>
      <c r="E8" s="16"/>
      <c r="F8" s="10"/>
      <c r="G8" s="10"/>
      <c r="H8" s="14"/>
    </row>
    <row r="9" spans="1:8" ht="12.75" customHeight="1" x14ac:dyDescent="0.25">
      <c r="A9" s="14"/>
      <c r="B9" s="10"/>
      <c r="C9" s="8"/>
      <c r="D9" s="13"/>
      <c r="E9" s="16"/>
      <c r="F9" s="10"/>
      <c r="G9" s="10"/>
      <c r="H9" s="14"/>
    </row>
    <row r="10" spans="1:8" ht="24" customHeight="1" x14ac:dyDescent="0.25">
      <c r="A10" s="14"/>
      <c r="B10" s="10"/>
      <c r="C10" s="8" t="s">
        <v>31</v>
      </c>
      <c r="D10" s="148" t="s">
        <v>157</v>
      </c>
      <c r="E10" s="148"/>
      <c r="F10" s="10"/>
      <c r="G10" s="10"/>
      <c r="H10" s="14"/>
    </row>
    <row r="11" spans="1:8" ht="24.75" customHeight="1" x14ac:dyDescent="0.25">
      <c r="A11" s="14"/>
      <c r="B11" s="10"/>
      <c r="C11" s="8" t="s">
        <v>32</v>
      </c>
      <c r="D11" s="148" t="s">
        <v>150</v>
      </c>
      <c r="E11" s="157"/>
      <c r="F11" s="10"/>
      <c r="G11" s="10"/>
      <c r="H11" s="14"/>
    </row>
    <row r="12" spans="1:8" ht="32.25" customHeight="1" x14ac:dyDescent="0.25">
      <c r="A12" s="14"/>
      <c r="B12" s="10"/>
      <c r="C12" s="8" t="s">
        <v>33</v>
      </c>
      <c r="D12" s="148" t="s">
        <v>141</v>
      </c>
      <c r="E12" s="149"/>
      <c r="F12" s="10"/>
      <c r="G12" s="10"/>
      <c r="H12" s="14"/>
    </row>
    <row r="13" spans="1:8" ht="30.75" customHeight="1" x14ac:dyDescent="0.25">
      <c r="A13" s="14"/>
      <c r="B13" s="10"/>
      <c r="C13" s="8" t="s">
        <v>34</v>
      </c>
      <c r="D13" s="148" t="s">
        <v>168</v>
      </c>
      <c r="E13" s="149"/>
      <c r="F13" s="10"/>
      <c r="G13" s="10"/>
      <c r="H13" s="14"/>
    </row>
    <row r="14" spans="1:8" ht="16.5" customHeight="1" x14ac:dyDescent="0.25">
      <c r="A14" s="14"/>
      <c r="B14" s="10"/>
      <c r="C14" s="17"/>
      <c r="D14" s="148"/>
      <c r="E14" s="149"/>
      <c r="F14" s="10"/>
      <c r="G14" s="10"/>
      <c r="H14" s="14"/>
    </row>
    <row r="15" spans="1:8" ht="24" customHeight="1" x14ac:dyDescent="0.25">
      <c r="A15" s="14"/>
      <c r="B15" s="10"/>
      <c r="C15" s="10"/>
      <c r="D15" s="11" t="s">
        <v>151</v>
      </c>
      <c r="E15" s="10"/>
      <c r="F15" s="10"/>
      <c r="G15" s="10"/>
      <c r="H15" s="14"/>
    </row>
    <row r="16" spans="1:8" ht="25.5" customHeight="1" x14ac:dyDescent="0.25">
      <c r="A16" s="14"/>
      <c r="B16" s="10"/>
      <c r="C16" s="150"/>
      <c r="D16" s="151"/>
      <c r="E16" s="151"/>
      <c r="F16" s="151"/>
      <c r="G16" s="10"/>
      <c r="H16" s="14"/>
    </row>
    <row r="17" spans="1:8" ht="18.75" customHeight="1" x14ac:dyDescent="0.25">
      <c r="A17" s="14"/>
      <c r="B17" s="10"/>
      <c r="C17" s="10"/>
      <c r="D17" s="11" t="s">
        <v>142</v>
      </c>
      <c r="E17" s="10"/>
      <c r="F17" s="10"/>
      <c r="G17" s="10"/>
      <c r="H17" s="14"/>
    </row>
    <row r="18" spans="1:8" ht="23.25" customHeight="1" x14ac:dyDescent="0.25">
      <c r="A18" s="14"/>
      <c r="B18" s="10"/>
      <c r="C18" s="150"/>
      <c r="D18" s="151"/>
      <c r="E18" s="151"/>
      <c r="F18" s="151"/>
      <c r="G18" s="10"/>
      <c r="H18" s="14"/>
    </row>
    <row r="19" spans="1:8" ht="14" x14ac:dyDescent="0.3">
      <c r="A19" s="14"/>
      <c r="B19" s="10"/>
      <c r="C19" s="18" t="s">
        <v>35</v>
      </c>
      <c r="D19" s="18"/>
      <c r="E19" s="18"/>
      <c r="F19" s="18"/>
      <c r="G19" s="10"/>
      <c r="H19" s="14"/>
    </row>
    <row r="20" spans="1:8" s="22" customFormat="1" ht="19.5" customHeight="1" x14ac:dyDescent="0.35">
      <c r="A20" s="19"/>
      <c r="B20" s="20"/>
      <c r="C20" s="21" t="s">
        <v>148</v>
      </c>
      <c r="D20" s="18"/>
      <c r="E20" s="18"/>
      <c r="F20" s="18"/>
      <c r="G20" s="20"/>
      <c r="H20" s="19"/>
    </row>
    <row r="21" spans="1:8" s="22" customFormat="1" ht="17.25" customHeight="1" x14ac:dyDescent="0.35">
      <c r="A21" s="19"/>
      <c r="B21" s="20"/>
      <c r="C21" s="147" t="s">
        <v>143</v>
      </c>
      <c r="D21" s="147"/>
      <c r="E21" s="147"/>
      <c r="F21" s="147"/>
      <c r="G21" s="20"/>
      <c r="H21" s="19"/>
    </row>
    <row r="22" spans="1:8" s="22" customFormat="1" ht="15" customHeight="1" x14ac:dyDescent="0.35">
      <c r="A22" s="19"/>
      <c r="B22" s="20"/>
      <c r="C22" s="147"/>
      <c r="D22" s="147"/>
      <c r="E22" s="147"/>
      <c r="F22" s="147"/>
      <c r="G22" s="20"/>
      <c r="H22" s="19"/>
    </row>
    <row r="23" spans="1:8" s="22" customFormat="1" ht="15" customHeight="1" x14ac:dyDescent="0.35">
      <c r="A23" s="19"/>
      <c r="B23" s="20"/>
      <c r="C23" s="147"/>
      <c r="D23" s="147"/>
      <c r="E23" s="147"/>
      <c r="F23" s="147"/>
      <c r="G23" s="20"/>
      <c r="H23" s="19"/>
    </row>
    <row r="24" spans="1:8" s="22" customFormat="1" ht="10.5" customHeight="1" x14ac:dyDescent="0.35">
      <c r="A24" s="19"/>
      <c r="B24" s="20"/>
      <c r="C24" s="23"/>
      <c r="D24" s="23"/>
      <c r="E24" s="23"/>
      <c r="F24" s="23"/>
      <c r="G24" s="20"/>
      <c r="H24" s="19"/>
    </row>
    <row r="25" spans="1:8" s="22" customFormat="1" ht="16.149999999999999" customHeight="1" x14ac:dyDescent="0.35">
      <c r="A25" s="19"/>
      <c r="B25" s="20"/>
      <c r="C25" s="154" t="s">
        <v>139</v>
      </c>
      <c r="D25" s="155"/>
      <c r="E25" s="155"/>
      <c r="F25" s="155"/>
      <c r="G25" s="20"/>
      <c r="H25" s="19"/>
    </row>
    <row r="26" spans="1:8" s="22" customFormat="1" ht="16.149999999999999" customHeight="1" x14ac:dyDescent="0.35">
      <c r="A26" s="19"/>
      <c r="B26" s="20"/>
      <c r="C26" s="155"/>
      <c r="D26" s="155"/>
      <c r="E26" s="155"/>
      <c r="F26" s="155"/>
      <c r="G26" s="20"/>
      <c r="H26" s="19"/>
    </row>
    <row r="27" spans="1:8" s="22" customFormat="1" ht="16.149999999999999" customHeight="1" x14ac:dyDescent="0.35">
      <c r="A27" s="19"/>
      <c r="B27" s="20"/>
      <c r="C27" s="155"/>
      <c r="D27" s="155"/>
      <c r="E27" s="155"/>
      <c r="F27" s="155"/>
      <c r="G27" s="20"/>
      <c r="H27" s="19"/>
    </row>
    <row r="28" spans="1:8" s="22" customFormat="1" ht="27.75" customHeight="1" x14ac:dyDescent="0.35">
      <c r="A28" s="19"/>
      <c r="B28" s="20"/>
      <c r="C28" s="155"/>
      <c r="D28" s="155"/>
      <c r="E28" s="155"/>
      <c r="F28" s="155"/>
      <c r="G28" s="20"/>
      <c r="H28" s="19"/>
    </row>
    <row r="29" spans="1:8" s="22" customFormat="1" ht="27.75" customHeight="1" x14ac:dyDescent="0.35">
      <c r="A29" s="19"/>
      <c r="B29" s="20"/>
      <c r="C29" s="153" t="s">
        <v>144</v>
      </c>
      <c r="D29" s="153"/>
      <c r="E29" s="153"/>
      <c r="F29" s="24"/>
      <c r="G29" s="20"/>
      <c r="H29" s="19"/>
    </row>
    <row r="30" spans="1:8" s="22" customFormat="1" ht="27.75" customHeight="1" x14ac:dyDescent="0.35">
      <c r="A30" s="19"/>
      <c r="B30" s="20"/>
      <c r="C30" s="153"/>
      <c r="D30" s="153"/>
      <c r="E30" s="153"/>
      <c r="F30" s="24"/>
      <c r="G30" s="20"/>
      <c r="H30" s="19"/>
    </row>
    <row r="31" spans="1:8" s="22" customFormat="1" ht="14.25" customHeight="1" x14ac:dyDescent="0.35">
      <c r="A31" s="19"/>
      <c r="B31" s="20"/>
      <c r="C31" s="152" t="s">
        <v>36</v>
      </c>
      <c r="D31" s="152"/>
      <c r="E31" s="152"/>
      <c r="F31" s="152"/>
      <c r="G31" s="20"/>
      <c r="H31" s="19"/>
    </row>
    <row r="32" spans="1:8" s="22" customFormat="1" ht="16.149999999999999" customHeight="1" x14ac:dyDescent="0.35">
      <c r="A32" s="19"/>
      <c r="B32" s="20"/>
      <c r="C32" s="152"/>
      <c r="D32" s="152"/>
      <c r="E32" s="152"/>
      <c r="F32" s="152"/>
      <c r="G32" s="20"/>
      <c r="H32" s="19"/>
    </row>
    <row r="33" spans="1:8" s="22" customFormat="1" ht="7.5" customHeight="1" x14ac:dyDescent="0.35">
      <c r="A33" s="19"/>
      <c r="B33" s="20"/>
      <c r="C33" s="152"/>
      <c r="D33" s="152"/>
      <c r="E33" s="152"/>
      <c r="F33" s="152"/>
      <c r="G33" s="20"/>
      <c r="H33" s="19"/>
    </row>
    <row r="34" spans="1:8" s="22" customFormat="1" ht="16.149999999999999" customHeight="1" x14ac:dyDescent="0.35">
      <c r="A34" s="19"/>
      <c r="B34" s="20"/>
      <c r="C34" s="152" t="s">
        <v>145</v>
      </c>
      <c r="D34" s="152"/>
      <c r="E34" s="152"/>
      <c r="F34" s="25"/>
      <c r="G34" s="20"/>
      <c r="H34" s="19"/>
    </row>
    <row r="35" spans="1:8" s="22" customFormat="1" ht="18.75" customHeight="1" x14ac:dyDescent="0.35">
      <c r="A35" s="19"/>
      <c r="B35" s="20"/>
      <c r="C35" s="152"/>
      <c r="D35" s="152"/>
      <c r="E35" s="152"/>
      <c r="F35" s="25"/>
      <c r="G35" s="20"/>
      <c r="H35" s="19"/>
    </row>
    <row r="36" spans="1:8" s="22" customFormat="1" ht="18.75" customHeight="1" x14ac:dyDescent="0.35">
      <c r="A36" s="19"/>
      <c r="B36" s="20"/>
      <c r="C36" s="152" t="s">
        <v>40</v>
      </c>
      <c r="D36" s="152"/>
      <c r="E36" s="152"/>
      <c r="F36" s="25"/>
      <c r="G36" s="20"/>
      <c r="H36" s="19"/>
    </row>
    <row r="37" spans="1:8" s="22" customFormat="1" ht="13.5" customHeight="1" x14ac:dyDescent="0.35">
      <c r="A37" s="19"/>
      <c r="B37" s="20"/>
      <c r="C37" s="152"/>
      <c r="D37" s="152"/>
      <c r="E37" s="152"/>
      <c r="F37" s="25"/>
      <c r="G37" s="20"/>
      <c r="H37" s="19"/>
    </row>
    <row r="38" spans="1:8" s="22" customFormat="1" ht="13.5" customHeight="1" x14ac:dyDescent="0.35">
      <c r="A38" s="19"/>
      <c r="B38" s="20"/>
      <c r="C38" s="153"/>
      <c r="D38" s="153"/>
      <c r="E38" s="153"/>
      <c r="F38" s="25"/>
      <c r="G38" s="20"/>
      <c r="H38" s="19"/>
    </row>
    <row r="39" spans="1:8" s="22" customFormat="1" ht="29.25" hidden="1" customHeight="1" x14ac:dyDescent="0.35">
      <c r="A39" s="19"/>
      <c r="B39" s="20"/>
      <c r="C39" s="153"/>
      <c r="D39" s="153"/>
      <c r="E39" s="153"/>
      <c r="F39" s="25"/>
      <c r="G39" s="20"/>
      <c r="H39" s="19"/>
    </row>
    <row r="40" spans="1:8" s="22" customFormat="1" ht="12" customHeight="1" x14ac:dyDescent="0.35">
      <c r="A40" s="19"/>
      <c r="B40" s="20"/>
      <c r="C40" s="26"/>
      <c r="D40" s="26"/>
      <c r="E40" s="26"/>
      <c r="F40" s="25"/>
      <c r="G40" s="20"/>
      <c r="H40" s="19"/>
    </row>
    <row r="41" spans="1:8" s="22" customFormat="1" ht="12" customHeight="1" x14ac:dyDescent="0.35">
      <c r="A41" s="19"/>
      <c r="B41" s="20"/>
      <c r="C41" s="152" t="s">
        <v>169</v>
      </c>
      <c r="D41" s="152"/>
      <c r="E41" s="152"/>
      <c r="F41" s="25"/>
      <c r="G41" s="20"/>
      <c r="H41" s="19"/>
    </row>
    <row r="42" spans="1:8" s="22" customFormat="1" ht="29.25" customHeight="1" x14ac:dyDescent="0.35">
      <c r="A42" s="19"/>
      <c r="B42" s="20"/>
      <c r="C42" s="147"/>
      <c r="D42" s="147"/>
      <c r="E42" s="147"/>
      <c r="F42" s="25"/>
      <c r="G42" s="20"/>
      <c r="H42" s="19"/>
    </row>
    <row r="43" spans="1:8" x14ac:dyDescent="0.25">
      <c r="A43" s="14"/>
      <c r="B43" s="14"/>
      <c r="C43" s="14"/>
      <c r="D43" s="14"/>
      <c r="E43" s="14"/>
      <c r="F43" s="14"/>
      <c r="G43" s="14"/>
      <c r="H43" s="14"/>
    </row>
  </sheetData>
  <sheetProtection algorithmName="SHA-512" hashValue="kd9EsVUkDS+ZDbGQtcWAwbPEKt/D3kbi0gRCTa/Fgqt/KO5cguTOhtxwi4O5I+VuJQJCO9bkfmuMgFQomwgxsQ==" saltValue="r7FckzXMdJrBh21ADfx7Mg==" spinCount="100000" sheet="1" objects="1" scenarios="1"/>
  <mergeCells count="19">
    <mergeCell ref="C3:D3"/>
    <mergeCell ref="D10:E10"/>
    <mergeCell ref="D11:E11"/>
    <mergeCell ref="D5:E6"/>
    <mergeCell ref="D12:E12"/>
    <mergeCell ref="C4:D4"/>
    <mergeCell ref="C34:E35"/>
    <mergeCell ref="C38:E39"/>
    <mergeCell ref="C42:E42"/>
    <mergeCell ref="C29:E30"/>
    <mergeCell ref="C25:F28"/>
    <mergeCell ref="C31:F33"/>
    <mergeCell ref="C36:E37"/>
    <mergeCell ref="C41:E41"/>
    <mergeCell ref="C21:F23"/>
    <mergeCell ref="D14:E14"/>
    <mergeCell ref="C16:F16"/>
    <mergeCell ref="C18:F18"/>
    <mergeCell ref="D13:E13"/>
  </mergeCells>
  <pageMargins left="0.51181102362204722" right="0.31496062992125984" top="0.19685039370078741" bottom="0.39370078740157483" header="0.31496062992125984" footer="0.31496062992125984"/>
  <pageSetup paperSize="9" scale="90" orientation="portrait" r:id="rId1"/>
  <headerFooter>
    <oddFooter>&amp;L&amp;F, &amp;A&amp;R&amp;D</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13"/>
  <sheetViews>
    <sheetView showGridLines="0" view="pageBreakPreview" topLeftCell="A28" zoomScaleNormal="98" zoomScaleSheetLayoutView="100" workbookViewId="0">
      <selection activeCell="E77" sqref="E77"/>
    </sheetView>
  </sheetViews>
  <sheetFormatPr baseColWidth="10" defaultColWidth="5.7265625" defaultRowHeight="12.5" x14ac:dyDescent="0.25"/>
  <cols>
    <col min="1" max="1" width="5" style="27" customWidth="1"/>
    <col min="2" max="2" width="62" style="27" customWidth="1"/>
    <col min="3" max="3" width="11.7265625" style="27" customWidth="1"/>
    <col min="4" max="4" width="13.26953125" style="27" customWidth="1"/>
    <col min="5" max="5" width="11.7265625" style="27" customWidth="1"/>
    <col min="6" max="6" width="13.26953125" style="27" customWidth="1"/>
    <col min="7" max="7" width="14.26953125" style="27" customWidth="1"/>
    <col min="8" max="8" width="14" style="27" customWidth="1"/>
    <col min="9" max="9" width="6.7265625" style="27" customWidth="1"/>
    <col min="10" max="16384" width="5.7265625" style="27"/>
  </cols>
  <sheetData>
    <row r="1" spans="1:10" ht="25.15" customHeight="1" x14ac:dyDescent="0.25">
      <c r="A1" s="31"/>
    </row>
    <row r="2" spans="1:10" ht="23.25" customHeight="1" thickBot="1" x14ac:dyDescent="0.4">
      <c r="A2" s="37" t="s">
        <v>122</v>
      </c>
      <c r="B2" s="37"/>
      <c r="C2" s="34"/>
      <c r="D2" s="117">
        <f>Deckblatt!C16</f>
        <v>0</v>
      </c>
      <c r="E2" s="32"/>
      <c r="F2" s="32"/>
      <c r="G2" s="32"/>
      <c r="H2" s="111"/>
      <c r="I2" s="33"/>
      <c r="J2" s="33"/>
    </row>
    <row r="3" spans="1:10" ht="31.5" customHeight="1" thickBot="1" x14ac:dyDescent="0.35">
      <c r="A3" s="161" t="s">
        <v>121</v>
      </c>
      <c r="B3" s="161"/>
      <c r="C3" s="161"/>
      <c r="D3" s="161"/>
      <c r="E3" s="161"/>
      <c r="F3" s="92" t="s">
        <v>26</v>
      </c>
      <c r="G3" s="30"/>
    </row>
    <row r="4" spans="1:10" ht="25.5" customHeight="1" thickBot="1" x14ac:dyDescent="0.4">
      <c r="A4" s="84"/>
      <c r="B4" s="35" t="s">
        <v>24</v>
      </c>
      <c r="C4" s="86"/>
      <c r="D4" s="28"/>
      <c r="E4" s="35" t="s">
        <v>25</v>
      </c>
      <c r="F4" s="88"/>
      <c r="G4" s="29" t="s">
        <v>37</v>
      </c>
      <c r="H4" s="88"/>
    </row>
    <row r="5" spans="1:10" ht="25.5" customHeight="1" thickBot="1" x14ac:dyDescent="0.4">
      <c r="A5" s="84"/>
      <c r="B5" s="35" t="s">
        <v>27</v>
      </c>
      <c r="C5" s="86"/>
      <c r="D5" s="28"/>
      <c r="E5" s="91" t="s">
        <v>38</v>
      </c>
      <c r="F5" s="88"/>
      <c r="G5" s="29" t="s">
        <v>41</v>
      </c>
      <c r="H5" s="88"/>
    </row>
    <row r="6" spans="1:10" ht="24.75" customHeight="1" thickBot="1" x14ac:dyDescent="0.4">
      <c r="A6" s="85"/>
      <c r="B6" s="36" t="s">
        <v>28</v>
      </c>
      <c r="C6" s="87"/>
      <c r="E6" s="39"/>
      <c r="F6" s="89"/>
      <c r="G6" s="29" t="s">
        <v>39</v>
      </c>
      <c r="H6" s="90"/>
    </row>
    <row r="7" spans="1:10" ht="8.25" customHeight="1" x14ac:dyDescent="0.25">
      <c r="A7" s="39"/>
      <c r="B7" s="39"/>
      <c r="G7" s="39"/>
      <c r="H7" s="39"/>
      <c r="I7" s="28"/>
    </row>
    <row r="8" spans="1:10" s="39" customFormat="1" ht="33.75" customHeight="1" x14ac:dyDescent="0.25">
      <c r="A8" s="169"/>
      <c r="B8" s="165" t="s">
        <v>120</v>
      </c>
      <c r="C8" s="38"/>
      <c r="D8" s="171" t="s">
        <v>137</v>
      </c>
      <c r="E8" s="172"/>
      <c r="F8" s="181" t="s">
        <v>119</v>
      </c>
      <c r="G8" s="172"/>
      <c r="H8" s="108"/>
      <c r="I8" s="167"/>
    </row>
    <row r="9" spans="1:10" s="39" customFormat="1" ht="13.5" customHeight="1" thickBot="1" x14ac:dyDescent="0.3">
      <c r="A9" s="170"/>
      <c r="B9" s="166"/>
      <c r="C9" s="40"/>
      <c r="D9" s="173"/>
      <c r="E9" s="174"/>
      <c r="F9" s="182"/>
      <c r="G9" s="174"/>
      <c r="H9" s="109"/>
      <c r="I9" s="168"/>
    </row>
    <row r="10" spans="1:10" s="39" customFormat="1" ht="20.25" customHeight="1" thickBot="1" x14ac:dyDescent="0.3">
      <c r="A10" s="41" t="s">
        <v>118</v>
      </c>
      <c r="B10" s="42" t="s">
        <v>117</v>
      </c>
      <c r="C10" s="185" t="s">
        <v>159</v>
      </c>
      <c r="D10" s="121">
        <v>1</v>
      </c>
      <c r="E10" s="99">
        <v>0</v>
      </c>
      <c r="F10" s="121">
        <v>1</v>
      </c>
      <c r="G10" s="99">
        <v>0</v>
      </c>
      <c r="H10" s="185" t="s">
        <v>160</v>
      </c>
      <c r="I10" s="175" t="s">
        <v>116</v>
      </c>
    </row>
    <row r="11" spans="1:10" s="39" customFormat="1" ht="13.5" customHeight="1" x14ac:dyDescent="0.25">
      <c r="A11" s="41" t="s">
        <v>115</v>
      </c>
      <c r="B11" s="42" t="s">
        <v>114</v>
      </c>
      <c r="C11" s="186"/>
      <c r="D11" s="45"/>
      <c r="E11" s="45"/>
      <c r="F11" s="45"/>
      <c r="G11" s="45"/>
      <c r="H11" s="186"/>
      <c r="I11" s="176"/>
    </row>
    <row r="12" spans="1:10" s="39" customFormat="1" ht="13.5" customHeight="1" x14ac:dyDescent="0.25">
      <c r="A12" s="103" t="s">
        <v>113</v>
      </c>
      <c r="B12" s="46" t="s">
        <v>112</v>
      </c>
      <c r="C12" s="187"/>
      <c r="D12" s="45"/>
      <c r="E12" s="45"/>
      <c r="F12" s="45"/>
      <c r="G12" s="45"/>
      <c r="H12" s="187"/>
      <c r="I12" s="176"/>
    </row>
    <row r="13" spans="1:10" s="39" customFormat="1" ht="13.5" customHeight="1" x14ac:dyDescent="0.25">
      <c r="A13" s="103" t="s">
        <v>111</v>
      </c>
      <c r="B13" s="46" t="s">
        <v>110</v>
      </c>
      <c r="C13" s="110">
        <v>0</v>
      </c>
      <c r="D13" s="83">
        <v>0</v>
      </c>
      <c r="E13" s="48">
        <f>SUM($E$10*D13)</f>
        <v>0</v>
      </c>
      <c r="F13" s="83">
        <v>0</v>
      </c>
      <c r="G13" s="48">
        <f>SUM($G$10*F13)</f>
        <v>0</v>
      </c>
      <c r="H13" s="132">
        <v>0</v>
      </c>
      <c r="I13" s="176"/>
    </row>
    <row r="14" spans="1:10" s="39" customFormat="1" ht="13.5" customHeight="1" x14ac:dyDescent="0.25">
      <c r="A14" s="103" t="s">
        <v>109</v>
      </c>
      <c r="B14" s="46" t="s">
        <v>108</v>
      </c>
      <c r="C14" s="110">
        <v>0</v>
      </c>
      <c r="D14" s="83">
        <v>0</v>
      </c>
      <c r="E14" s="48">
        <f t="shared" ref="E14:E17" si="0">SUM($E$10*D14)</f>
        <v>0</v>
      </c>
      <c r="F14" s="83">
        <v>0</v>
      </c>
      <c r="G14" s="48">
        <f t="shared" ref="G14:G18" si="1">SUM($G$10*F14)</f>
        <v>0</v>
      </c>
      <c r="H14" s="132">
        <v>0</v>
      </c>
      <c r="I14" s="176"/>
    </row>
    <row r="15" spans="1:10" s="39" customFormat="1" ht="13.5" customHeight="1" x14ac:dyDescent="0.25">
      <c r="A15" s="103" t="s">
        <v>107</v>
      </c>
      <c r="B15" s="46" t="s">
        <v>106</v>
      </c>
      <c r="C15" s="110">
        <v>0</v>
      </c>
      <c r="D15" s="83">
        <v>0</v>
      </c>
      <c r="E15" s="48">
        <f t="shared" si="0"/>
        <v>0</v>
      </c>
      <c r="F15" s="83">
        <v>0</v>
      </c>
      <c r="G15" s="48">
        <f t="shared" si="1"/>
        <v>0</v>
      </c>
      <c r="H15" s="132">
        <v>0</v>
      </c>
      <c r="I15" s="176"/>
    </row>
    <row r="16" spans="1:10" s="39" customFormat="1" ht="13.5" customHeight="1" x14ac:dyDescent="0.25">
      <c r="A16" s="103" t="s">
        <v>105</v>
      </c>
      <c r="B16" s="46" t="s">
        <v>104</v>
      </c>
      <c r="C16" s="110">
        <v>0</v>
      </c>
      <c r="D16" s="83">
        <v>0</v>
      </c>
      <c r="E16" s="48">
        <f t="shared" si="0"/>
        <v>0</v>
      </c>
      <c r="F16" s="83">
        <v>0</v>
      </c>
      <c r="G16" s="48">
        <f t="shared" si="1"/>
        <v>0</v>
      </c>
      <c r="H16" s="132">
        <v>0</v>
      </c>
      <c r="I16" s="176"/>
    </row>
    <row r="17" spans="1:9" s="39" customFormat="1" ht="13.5" customHeight="1" x14ac:dyDescent="0.25">
      <c r="A17" s="103" t="s">
        <v>103</v>
      </c>
      <c r="B17" s="46" t="s">
        <v>102</v>
      </c>
      <c r="C17" s="110">
        <v>0</v>
      </c>
      <c r="D17" s="83">
        <v>0</v>
      </c>
      <c r="E17" s="48">
        <f t="shared" si="0"/>
        <v>0</v>
      </c>
      <c r="F17" s="83">
        <v>0</v>
      </c>
      <c r="G17" s="48">
        <f t="shared" si="1"/>
        <v>0</v>
      </c>
      <c r="H17" s="132">
        <v>0</v>
      </c>
      <c r="I17" s="176"/>
    </row>
    <row r="18" spans="1:9" s="39" customFormat="1" ht="13.5" customHeight="1" x14ac:dyDescent="0.25">
      <c r="A18" s="103" t="s">
        <v>128</v>
      </c>
      <c r="B18" s="46" t="s">
        <v>129</v>
      </c>
      <c r="C18" s="47"/>
      <c r="D18" s="122"/>
      <c r="E18" s="48"/>
      <c r="F18" s="83">
        <v>0</v>
      </c>
      <c r="G18" s="48">
        <f t="shared" si="1"/>
        <v>0</v>
      </c>
      <c r="H18" s="48"/>
      <c r="I18" s="176"/>
    </row>
    <row r="19" spans="1:9" s="39" customFormat="1" ht="13.5" customHeight="1" thickBot="1" x14ac:dyDescent="0.3">
      <c r="A19" s="103" t="s">
        <v>170</v>
      </c>
      <c r="B19" s="46" t="s">
        <v>171</v>
      </c>
      <c r="C19" s="46"/>
      <c r="D19" s="122"/>
      <c r="E19" s="118"/>
      <c r="F19" s="83">
        <v>0</v>
      </c>
      <c r="G19" s="48">
        <f>SUM($G$10*F19)</f>
        <v>0</v>
      </c>
      <c r="H19" s="118"/>
      <c r="I19" s="176"/>
    </row>
    <row r="20" spans="1:9" s="39" customFormat="1" ht="13.5" customHeight="1" x14ac:dyDescent="0.25">
      <c r="A20" s="104"/>
      <c r="B20" s="49" t="s">
        <v>101</v>
      </c>
      <c r="C20" s="49"/>
      <c r="D20" s="123">
        <f>SUM(D13:D17)</f>
        <v>0</v>
      </c>
      <c r="E20" s="50">
        <f>ROUND(SUM(E13:E18),2)</f>
        <v>0</v>
      </c>
      <c r="F20" s="124">
        <f>SUM(F13:F19)</f>
        <v>0</v>
      </c>
      <c r="G20" s="51">
        <f>ROUND(SUM(G13:G19),2)</f>
        <v>0</v>
      </c>
      <c r="H20" s="66"/>
      <c r="I20" s="176"/>
    </row>
    <row r="21" spans="1:9" s="39" customFormat="1" ht="13.5" customHeight="1" x14ac:dyDescent="0.25">
      <c r="A21" s="103" t="s">
        <v>100</v>
      </c>
      <c r="B21" s="52" t="s">
        <v>123</v>
      </c>
      <c r="C21" s="53"/>
      <c r="D21" s="125"/>
      <c r="F21" s="126"/>
      <c r="G21" s="54"/>
      <c r="H21" s="54"/>
      <c r="I21" s="176"/>
    </row>
    <row r="22" spans="1:9" s="39" customFormat="1" ht="13.5" customHeight="1" x14ac:dyDescent="0.25">
      <c r="A22" s="103" t="s">
        <v>99</v>
      </c>
      <c r="B22" s="46" t="s">
        <v>98</v>
      </c>
      <c r="C22" s="47"/>
      <c r="D22" s="83">
        <v>0</v>
      </c>
      <c r="E22" s="48">
        <f t="shared" ref="E22:E27" si="2">SUM($E$10*D22)</f>
        <v>0</v>
      </c>
      <c r="F22" s="127"/>
      <c r="G22" s="48"/>
      <c r="H22" s="48"/>
      <c r="I22" s="176"/>
    </row>
    <row r="23" spans="1:9" s="39" customFormat="1" ht="13.5" customHeight="1" x14ac:dyDescent="0.25">
      <c r="A23" s="103"/>
      <c r="B23" s="46" t="s">
        <v>97</v>
      </c>
      <c r="C23" s="47"/>
      <c r="D23" s="83">
        <v>0</v>
      </c>
      <c r="E23" s="48">
        <f t="shared" ref="E23" si="3">SUM($E$10*D23)</f>
        <v>0</v>
      </c>
      <c r="F23" s="83">
        <v>0</v>
      </c>
      <c r="G23" s="48">
        <f t="shared" ref="G23" si="4">SUM($G$10*F23)</f>
        <v>0</v>
      </c>
      <c r="H23" s="48"/>
      <c r="I23" s="176"/>
    </row>
    <row r="24" spans="1:9" s="39" customFormat="1" ht="13.5" customHeight="1" x14ac:dyDescent="0.25">
      <c r="A24" s="103"/>
      <c r="B24" s="46" t="s">
        <v>124</v>
      </c>
      <c r="C24" s="47"/>
      <c r="D24" s="83">
        <v>0</v>
      </c>
      <c r="E24" s="48">
        <f t="shared" si="2"/>
        <v>0</v>
      </c>
      <c r="F24" s="83">
        <v>0</v>
      </c>
      <c r="G24" s="48">
        <f t="shared" ref="G24:G25" si="5">SUM($G$10*F24)</f>
        <v>0</v>
      </c>
      <c r="H24" s="48"/>
      <c r="I24" s="176"/>
    </row>
    <row r="25" spans="1:9" s="39" customFormat="1" ht="13.5" customHeight="1" thickBot="1" x14ac:dyDescent="0.3">
      <c r="A25" s="103"/>
      <c r="B25" s="55" t="s">
        <v>127</v>
      </c>
      <c r="C25" s="47"/>
      <c r="D25" s="83">
        <v>0</v>
      </c>
      <c r="E25" s="48">
        <f t="shared" si="2"/>
        <v>0</v>
      </c>
      <c r="F25" s="83">
        <v>0</v>
      </c>
      <c r="G25" s="48">
        <f t="shared" si="5"/>
        <v>0</v>
      </c>
      <c r="H25" s="48"/>
      <c r="I25" s="176"/>
    </row>
    <row r="26" spans="1:9" s="39" customFormat="1" ht="13.5" customHeight="1" x14ac:dyDescent="0.25">
      <c r="A26" s="104"/>
      <c r="B26" s="56" t="s">
        <v>96</v>
      </c>
      <c r="C26" s="56"/>
      <c r="D26" s="123">
        <f>SUM(D22:D25)</f>
        <v>0</v>
      </c>
      <c r="E26" s="50">
        <f>ROUND(SUM(E22:E25),2)</f>
        <v>0</v>
      </c>
      <c r="F26" s="123">
        <f>SUM(F22:F25)</f>
        <v>0</v>
      </c>
      <c r="G26" s="51">
        <f>ROUND(SUM(G22:G25),2)</f>
        <v>0</v>
      </c>
      <c r="H26" s="66"/>
      <c r="I26" s="176"/>
    </row>
    <row r="27" spans="1:9" s="39" customFormat="1" ht="13.5" customHeight="1" x14ac:dyDescent="0.25">
      <c r="A27" s="103" t="s">
        <v>95</v>
      </c>
      <c r="B27" s="46" t="s">
        <v>94</v>
      </c>
      <c r="C27" s="47"/>
      <c r="D27" s="83">
        <v>0</v>
      </c>
      <c r="E27" s="48">
        <f t="shared" si="2"/>
        <v>0</v>
      </c>
      <c r="F27" s="127"/>
      <c r="G27" s="48"/>
      <c r="H27" s="48"/>
      <c r="I27" s="176"/>
    </row>
    <row r="28" spans="1:9" s="39" customFormat="1" ht="13.5" customHeight="1" x14ac:dyDescent="0.25">
      <c r="A28" s="103"/>
      <c r="B28" s="46" t="s">
        <v>153</v>
      </c>
      <c r="C28" s="47"/>
      <c r="D28" s="83">
        <v>0</v>
      </c>
      <c r="E28" s="48">
        <f>SUM($E$10*D28)</f>
        <v>0</v>
      </c>
      <c r="F28" s="83">
        <v>0</v>
      </c>
      <c r="G28" s="48">
        <f>SUM($G$10*F28)</f>
        <v>0</v>
      </c>
      <c r="H28" s="48"/>
      <c r="I28" s="176"/>
    </row>
    <row r="29" spans="1:9" s="39" customFormat="1" ht="13.5" customHeight="1" x14ac:dyDescent="0.25">
      <c r="A29" s="103"/>
      <c r="B29" s="46" t="s">
        <v>125</v>
      </c>
      <c r="C29" s="46"/>
      <c r="D29" s="126"/>
      <c r="E29" s="48"/>
      <c r="F29" s="83">
        <v>0</v>
      </c>
      <c r="G29" s="48">
        <f t="shared" ref="G29:G30" si="6">SUM($G$10*F29)</f>
        <v>0</v>
      </c>
      <c r="H29" s="48"/>
      <c r="I29" s="176"/>
    </row>
    <row r="30" spans="1:9" s="39" customFormat="1" ht="13.5" customHeight="1" thickBot="1" x14ac:dyDescent="0.3">
      <c r="A30" s="103"/>
      <c r="B30" s="46" t="s">
        <v>126</v>
      </c>
      <c r="C30" s="46"/>
      <c r="D30" s="127"/>
      <c r="E30" s="48"/>
      <c r="F30" s="83">
        <v>0</v>
      </c>
      <c r="G30" s="48">
        <f t="shared" si="6"/>
        <v>0</v>
      </c>
      <c r="H30" s="48"/>
      <c r="I30" s="176"/>
    </row>
    <row r="31" spans="1:9" s="39" customFormat="1" ht="13.5" customHeight="1" x14ac:dyDescent="0.25">
      <c r="A31" s="104"/>
      <c r="B31" s="56" t="s">
        <v>93</v>
      </c>
      <c r="C31" s="57"/>
      <c r="D31" s="123">
        <f>SUM(D27:D30)</f>
        <v>0</v>
      </c>
      <c r="E31" s="50">
        <f>ROUND(SUM(E27:E30),2)</f>
        <v>0</v>
      </c>
      <c r="F31" s="123">
        <f>SUM(F27:F30)</f>
        <v>0</v>
      </c>
      <c r="G31" s="51">
        <f>ROUND(SUM(G27:G30),2)</f>
        <v>0</v>
      </c>
      <c r="H31" s="66"/>
      <c r="I31" s="176"/>
    </row>
    <row r="32" spans="1:9" s="39" customFormat="1" ht="13.5" customHeight="1" x14ac:dyDescent="0.25">
      <c r="A32" s="103" t="s">
        <v>92</v>
      </c>
      <c r="B32" s="58" t="s">
        <v>91</v>
      </c>
      <c r="C32" s="59"/>
      <c r="D32" s="83">
        <v>0</v>
      </c>
      <c r="E32" s="48">
        <f t="shared" ref="E32" si="7">SUM($E$10*D32)</f>
        <v>0</v>
      </c>
      <c r="F32" s="128"/>
      <c r="G32" s="48"/>
      <c r="H32" s="48"/>
      <c r="I32" s="176"/>
    </row>
    <row r="33" spans="1:9" s="39" customFormat="1" ht="13.5" customHeight="1" thickBot="1" x14ac:dyDescent="0.3">
      <c r="A33" s="103"/>
      <c r="B33" s="46" t="s">
        <v>154</v>
      </c>
      <c r="C33" s="47"/>
      <c r="D33" s="83">
        <v>0</v>
      </c>
      <c r="E33" s="48">
        <f>SUM($E$10*D33)</f>
        <v>0</v>
      </c>
      <c r="F33" s="128"/>
      <c r="G33" s="48">
        <f t="shared" ref="G33" si="8">SUM($G$10*F33)</f>
        <v>0</v>
      </c>
      <c r="H33" s="48"/>
      <c r="I33" s="176"/>
    </row>
    <row r="34" spans="1:9" s="39" customFormat="1" ht="13.5" customHeight="1" x14ac:dyDescent="0.25">
      <c r="A34" s="104"/>
      <c r="B34" s="56" t="s">
        <v>90</v>
      </c>
      <c r="C34" s="57"/>
      <c r="D34" s="123">
        <f>SUM(D32:D33)</f>
        <v>0</v>
      </c>
      <c r="E34" s="50">
        <f>SUM(E32:E33)</f>
        <v>0</v>
      </c>
      <c r="F34" s="128"/>
      <c r="G34" s="60"/>
      <c r="H34" s="48"/>
      <c r="I34" s="176"/>
    </row>
    <row r="35" spans="1:9" s="39" customFormat="1" ht="13.5" customHeight="1" x14ac:dyDescent="0.25">
      <c r="A35" s="103" t="s">
        <v>89</v>
      </c>
      <c r="B35" s="46" t="s">
        <v>88</v>
      </c>
      <c r="C35" s="47"/>
      <c r="D35" s="83">
        <v>0</v>
      </c>
      <c r="E35" s="48">
        <f t="shared" ref="E35:E36" si="9">SUM($E$10*D35)</f>
        <v>0</v>
      </c>
      <c r="F35" s="83">
        <v>0</v>
      </c>
      <c r="G35" s="48">
        <f t="shared" ref="G35:G42" si="10">SUM($G$10*F35)</f>
        <v>0</v>
      </c>
      <c r="H35" s="48"/>
      <c r="I35" s="176"/>
    </row>
    <row r="36" spans="1:9" s="39" customFormat="1" ht="13.5" customHeight="1" thickBot="1" x14ac:dyDescent="0.3">
      <c r="A36" s="103"/>
      <c r="B36" s="46" t="s">
        <v>155</v>
      </c>
      <c r="C36" s="47"/>
      <c r="D36" s="83">
        <v>0</v>
      </c>
      <c r="E36" s="48">
        <f t="shared" si="9"/>
        <v>0</v>
      </c>
      <c r="F36" s="83">
        <v>0</v>
      </c>
      <c r="G36" s="48">
        <f t="shared" si="10"/>
        <v>0</v>
      </c>
      <c r="H36" s="48"/>
      <c r="I36" s="176"/>
    </row>
    <row r="37" spans="1:9" s="39" customFormat="1" ht="13.5" customHeight="1" x14ac:dyDescent="0.25">
      <c r="A37" s="104"/>
      <c r="B37" s="56" t="s">
        <v>87</v>
      </c>
      <c r="C37" s="57"/>
      <c r="D37" s="123">
        <f>SUM(D35:D36)</f>
        <v>0</v>
      </c>
      <c r="E37" s="50">
        <f>SUM(E35:E36)</f>
        <v>0</v>
      </c>
      <c r="F37" s="123">
        <f>SUM(F35:F36)</f>
        <v>0</v>
      </c>
      <c r="G37" s="51">
        <f>SUM(G35:G36)</f>
        <v>0</v>
      </c>
      <c r="H37" s="66"/>
      <c r="I37" s="176"/>
    </row>
    <row r="38" spans="1:9" s="39" customFormat="1" ht="13.5" customHeight="1" x14ac:dyDescent="0.25">
      <c r="A38" s="103" t="s">
        <v>86</v>
      </c>
      <c r="B38" s="55" t="s">
        <v>85</v>
      </c>
      <c r="C38" s="61"/>
      <c r="D38" s="83">
        <v>0</v>
      </c>
      <c r="E38" s="48">
        <f t="shared" ref="E38" si="11">SUM($E$10*D38)</f>
        <v>0</v>
      </c>
      <c r="F38" s="83"/>
      <c r="G38" s="48">
        <f t="shared" si="10"/>
        <v>0</v>
      </c>
      <c r="H38" s="48"/>
      <c r="I38" s="176"/>
    </row>
    <row r="39" spans="1:9" s="39" customFormat="1" ht="13.5" customHeight="1" thickBot="1" x14ac:dyDescent="0.3">
      <c r="A39" s="103"/>
      <c r="B39" s="46" t="s">
        <v>156</v>
      </c>
      <c r="C39" s="47"/>
      <c r="D39" s="83">
        <v>0</v>
      </c>
      <c r="E39" s="48">
        <f>SUM($E$10*D39)</f>
        <v>0</v>
      </c>
      <c r="F39" s="83"/>
      <c r="G39" s="48">
        <f t="shared" si="10"/>
        <v>0</v>
      </c>
      <c r="H39" s="48"/>
      <c r="I39" s="176"/>
    </row>
    <row r="40" spans="1:9" s="39" customFormat="1" ht="13.5" customHeight="1" x14ac:dyDescent="0.25">
      <c r="A40" s="104"/>
      <c r="B40" s="62" t="s">
        <v>84</v>
      </c>
      <c r="C40" s="63"/>
      <c r="D40" s="123">
        <f>SUM(D38:D39)</f>
        <v>0</v>
      </c>
      <c r="E40" s="50">
        <f>SUM(E38:E39)</f>
        <v>0</v>
      </c>
      <c r="F40" s="123">
        <f>SUM(F38:F39)</f>
        <v>0</v>
      </c>
      <c r="G40" s="51">
        <f>SUM(G38:G39)</f>
        <v>0</v>
      </c>
      <c r="H40" s="66"/>
      <c r="I40" s="176"/>
    </row>
    <row r="41" spans="1:9" s="39" customFormat="1" ht="13.5" customHeight="1" x14ac:dyDescent="0.25">
      <c r="A41" s="103" t="s">
        <v>83</v>
      </c>
      <c r="B41" s="46" t="s">
        <v>82</v>
      </c>
      <c r="C41" s="47"/>
      <c r="D41" s="83">
        <v>0</v>
      </c>
      <c r="E41" s="48">
        <f t="shared" ref="E41:E42" si="12">SUM($E$10*D41)</f>
        <v>0</v>
      </c>
      <c r="F41" s="83"/>
      <c r="G41" s="48">
        <f t="shared" si="10"/>
        <v>0</v>
      </c>
      <c r="H41" s="48"/>
      <c r="I41" s="176"/>
    </row>
    <row r="42" spans="1:9" s="39" customFormat="1" ht="13.5" customHeight="1" thickBot="1" x14ac:dyDescent="0.3">
      <c r="A42" s="105" t="s">
        <v>81</v>
      </c>
      <c r="B42" s="64" t="s">
        <v>80</v>
      </c>
      <c r="C42" s="65"/>
      <c r="D42" s="83">
        <v>0</v>
      </c>
      <c r="E42" s="48">
        <f t="shared" si="12"/>
        <v>0</v>
      </c>
      <c r="F42" s="83"/>
      <c r="G42" s="48">
        <f t="shared" si="10"/>
        <v>0</v>
      </c>
      <c r="H42" s="48"/>
      <c r="I42" s="176"/>
    </row>
    <row r="43" spans="1:9" s="39" customFormat="1" ht="13.5" customHeight="1" thickBot="1" x14ac:dyDescent="0.3">
      <c r="A43" s="103"/>
      <c r="B43" s="52" t="s">
        <v>79</v>
      </c>
      <c r="C43" s="53"/>
      <c r="D43" s="129">
        <f>SUM(D41:D42,D40,D37,D34,D31,D26,D20)</f>
        <v>0</v>
      </c>
      <c r="E43" s="66">
        <f>SUM(E41:E42,E40,E37,E34,E31,E26,E20)</f>
        <v>0</v>
      </c>
      <c r="F43" s="129">
        <f>SUM(F41:F42,F40,F37,F31,F26,F20)</f>
        <v>0</v>
      </c>
      <c r="G43" s="44">
        <f>SUM(G41:G42,G40,G37,G31,G26,G20)</f>
        <v>0</v>
      </c>
      <c r="H43" s="66"/>
      <c r="I43" s="176"/>
    </row>
    <row r="44" spans="1:9" s="39" customFormat="1" ht="13.5" customHeight="1" x14ac:dyDescent="0.25">
      <c r="A44" s="103"/>
      <c r="B44" s="67" t="s">
        <v>78</v>
      </c>
      <c r="C44" s="68"/>
      <c r="D44" s="130"/>
      <c r="E44" s="48"/>
      <c r="F44" s="130"/>
      <c r="G44" s="48"/>
      <c r="H44" s="48"/>
      <c r="I44" s="176"/>
    </row>
    <row r="45" spans="1:9" s="39" customFormat="1" ht="13.5" customHeight="1" x14ac:dyDescent="0.25">
      <c r="A45" s="103" t="s">
        <v>77</v>
      </c>
      <c r="B45" s="46" t="s">
        <v>76</v>
      </c>
      <c r="C45" s="47"/>
      <c r="D45" s="83">
        <v>0</v>
      </c>
      <c r="E45" s="48">
        <f t="shared" ref="E45:E46" si="13">SUM($E$10*D45)</f>
        <v>0</v>
      </c>
      <c r="F45" s="83">
        <v>0</v>
      </c>
      <c r="G45" s="48">
        <f t="shared" ref="G45:G46" si="14">SUM($G$10*F45)</f>
        <v>0</v>
      </c>
      <c r="H45" s="48"/>
      <c r="I45" s="176"/>
    </row>
    <row r="46" spans="1:9" s="39" customFormat="1" ht="13.5" customHeight="1" thickBot="1" x14ac:dyDescent="0.3">
      <c r="A46" s="103" t="s">
        <v>75</v>
      </c>
      <c r="B46" s="46" t="s">
        <v>74</v>
      </c>
      <c r="C46" s="47"/>
      <c r="D46" s="83">
        <v>0</v>
      </c>
      <c r="E46" s="48">
        <f t="shared" si="13"/>
        <v>0</v>
      </c>
      <c r="F46" s="83">
        <v>0</v>
      </c>
      <c r="G46" s="48">
        <f t="shared" si="14"/>
        <v>0</v>
      </c>
      <c r="H46" s="48"/>
      <c r="I46" s="176"/>
    </row>
    <row r="47" spans="1:9" s="39" customFormat="1" ht="24.75" customHeight="1" thickBot="1" x14ac:dyDescent="0.3">
      <c r="A47" s="104"/>
      <c r="B47" s="49" t="s">
        <v>73</v>
      </c>
      <c r="C47" s="69"/>
      <c r="D47" s="119">
        <f>SUM(D43+D45+D46)</f>
        <v>0</v>
      </c>
      <c r="E47" s="66">
        <f>ROUND(SUM(E43+E45+E46),2)</f>
        <v>0</v>
      </c>
      <c r="F47" s="119">
        <f>SUM(F43+F45+F46)</f>
        <v>0</v>
      </c>
      <c r="G47" s="44">
        <f>ROUND(SUM(G43+G45+G46),2)</f>
        <v>0</v>
      </c>
      <c r="H47" s="66"/>
      <c r="I47" s="177"/>
    </row>
    <row r="48" spans="1:9" s="39" customFormat="1" ht="13.5" customHeight="1" x14ac:dyDescent="0.25">
      <c r="A48" s="70" t="s">
        <v>72</v>
      </c>
      <c r="B48" s="71" t="s">
        <v>71</v>
      </c>
      <c r="C48" s="68"/>
      <c r="D48" s="130"/>
      <c r="E48" s="48"/>
      <c r="F48" s="130"/>
      <c r="G48" s="72"/>
      <c r="H48" s="72"/>
      <c r="I48" s="178" t="s">
        <v>70</v>
      </c>
    </row>
    <row r="49" spans="1:9" s="39" customFormat="1" ht="13.5" customHeight="1" x14ac:dyDescent="0.25">
      <c r="A49" s="103" t="s">
        <v>69</v>
      </c>
      <c r="B49" s="183" t="s">
        <v>158</v>
      </c>
      <c r="C49" s="184"/>
      <c r="D49" s="83">
        <v>0</v>
      </c>
      <c r="E49" s="48">
        <f t="shared" ref="E49:E53" si="15">SUM($E$10*D49)</f>
        <v>0</v>
      </c>
      <c r="F49" s="83">
        <v>0</v>
      </c>
      <c r="G49" s="48">
        <f t="shared" ref="G49:G54" si="16">SUM($G$10*F49)</f>
        <v>0</v>
      </c>
      <c r="H49" s="48"/>
      <c r="I49" s="179"/>
    </row>
    <row r="50" spans="1:9" s="39" customFormat="1" ht="13.5" customHeight="1" x14ac:dyDescent="0.25">
      <c r="A50" s="103" t="s">
        <v>161</v>
      </c>
      <c r="B50" s="115" t="s">
        <v>162</v>
      </c>
      <c r="C50" s="116"/>
      <c r="D50" s="83">
        <v>0</v>
      </c>
      <c r="E50" s="48">
        <f t="shared" si="15"/>
        <v>0</v>
      </c>
      <c r="F50" s="83">
        <v>0</v>
      </c>
      <c r="G50" s="48">
        <f t="shared" si="16"/>
        <v>0</v>
      </c>
      <c r="H50" s="48"/>
      <c r="I50" s="179"/>
    </row>
    <row r="51" spans="1:9" s="39" customFormat="1" ht="13.5" customHeight="1" x14ac:dyDescent="0.25">
      <c r="A51" s="103" t="s">
        <v>68</v>
      </c>
      <c r="B51" s="46" t="s">
        <v>67</v>
      </c>
      <c r="C51" s="47"/>
      <c r="D51" s="83">
        <v>0</v>
      </c>
      <c r="E51" s="48">
        <f t="shared" si="15"/>
        <v>0</v>
      </c>
      <c r="F51" s="83">
        <v>0</v>
      </c>
      <c r="G51" s="48">
        <f>SUM($G$10*F51)</f>
        <v>0</v>
      </c>
      <c r="H51" s="48"/>
      <c r="I51" s="179"/>
    </row>
    <row r="52" spans="1:9" s="39" customFormat="1" ht="13.5" customHeight="1" x14ac:dyDescent="0.25">
      <c r="A52" s="103" t="s">
        <v>130</v>
      </c>
      <c r="B52" s="55" t="s">
        <v>0</v>
      </c>
      <c r="C52" s="61"/>
      <c r="D52" s="83">
        <v>0</v>
      </c>
      <c r="E52" s="48">
        <f t="shared" si="15"/>
        <v>0</v>
      </c>
      <c r="F52" s="83">
        <v>0</v>
      </c>
      <c r="G52" s="48">
        <f t="shared" si="16"/>
        <v>0</v>
      </c>
      <c r="H52" s="48"/>
      <c r="I52" s="179"/>
    </row>
    <row r="53" spans="1:9" s="39" customFormat="1" ht="13.5" customHeight="1" x14ac:dyDescent="0.25">
      <c r="A53" s="103" t="s">
        <v>131</v>
      </c>
      <c r="B53" s="55" t="s">
        <v>132</v>
      </c>
      <c r="C53" s="61"/>
      <c r="D53" s="83">
        <v>0</v>
      </c>
      <c r="E53" s="48">
        <f t="shared" si="15"/>
        <v>0</v>
      </c>
      <c r="F53" s="83">
        <v>0</v>
      </c>
      <c r="G53" s="48">
        <f t="shared" si="16"/>
        <v>0</v>
      </c>
      <c r="H53" s="48"/>
      <c r="I53" s="179"/>
    </row>
    <row r="54" spans="1:9" s="39" customFormat="1" ht="13.5" customHeight="1" thickBot="1" x14ac:dyDescent="0.3">
      <c r="A54" s="103" t="s">
        <v>66</v>
      </c>
      <c r="B54" s="46" t="s">
        <v>65</v>
      </c>
      <c r="C54" s="47"/>
      <c r="D54" s="83">
        <v>0</v>
      </c>
      <c r="E54" s="48">
        <f>SUM($E$10*D54)</f>
        <v>0</v>
      </c>
      <c r="F54" s="83">
        <v>0</v>
      </c>
      <c r="G54" s="48">
        <f t="shared" si="16"/>
        <v>0</v>
      </c>
      <c r="H54" s="48"/>
      <c r="I54" s="179"/>
    </row>
    <row r="55" spans="1:9" s="39" customFormat="1" ht="21" customHeight="1" thickBot="1" x14ac:dyDescent="0.3">
      <c r="A55" s="104"/>
      <c r="B55" s="73" t="s">
        <v>64</v>
      </c>
      <c r="C55" s="74"/>
      <c r="D55" s="119">
        <f>SUM(D49:D54)</f>
        <v>0</v>
      </c>
      <c r="E55" s="66">
        <f>ROUND(SUM(E49:E54),2)</f>
        <v>0</v>
      </c>
      <c r="F55" s="119">
        <f>SUM(F49:F54)</f>
        <v>0</v>
      </c>
      <c r="G55" s="44">
        <f>ROUND(SUM(G49:G54),2)</f>
        <v>0</v>
      </c>
      <c r="H55" s="66"/>
      <c r="I55" s="180"/>
    </row>
    <row r="56" spans="1:9" s="39" customFormat="1" ht="13.5" customHeight="1" x14ac:dyDescent="0.25">
      <c r="A56" s="70" t="s">
        <v>63</v>
      </c>
      <c r="B56" s="75" t="s">
        <v>62</v>
      </c>
      <c r="C56" s="43"/>
      <c r="D56" s="130"/>
      <c r="E56" s="48"/>
      <c r="F56" s="130"/>
      <c r="G56" s="72"/>
      <c r="H56" s="72"/>
      <c r="I56" s="162" t="s">
        <v>61</v>
      </c>
    </row>
    <row r="57" spans="1:9" s="39" customFormat="1" ht="13.15" customHeight="1" x14ac:dyDescent="0.25">
      <c r="A57" s="103" t="s">
        <v>60</v>
      </c>
      <c r="B57" s="46" t="s">
        <v>53</v>
      </c>
      <c r="C57" s="47"/>
      <c r="D57" s="83">
        <v>0</v>
      </c>
      <c r="E57" s="48">
        <f t="shared" ref="E57:E65" si="17">SUM($E$10*D57)</f>
        <v>0</v>
      </c>
      <c r="F57" s="83">
        <v>0</v>
      </c>
      <c r="G57" s="48">
        <f t="shared" ref="G57:G65" si="18">SUM($E$10*F57)</f>
        <v>0</v>
      </c>
      <c r="H57" s="48"/>
      <c r="I57" s="163"/>
    </row>
    <row r="58" spans="1:9" s="39" customFormat="1" ht="13.15" customHeight="1" x14ac:dyDescent="0.25">
      <c r="A58" s="103" t="s">
        <v>163</v>
      </c>
      <c r="B58" s="46" t="s">
        <v>164</v>
      </c>
      <c r="C58" s="47"/>
      <c r="D58" s="83">
        <v>0</v>
      </c>
      <c r="E58" s="48">
        <f t="shared" si="17"/>
        <v>0</v>
      </c>
      <c r="F58" s="83">
        <v>0</v>
      </c>
      <c r="G58" s="48">
        <f t="shared" si="18"/>
        <v>0</v>
      </c>
      <c r="H58" s="48"/>
      <c r="I58" s="163"/>
    </row>
    <row r="59" spans="1:9" s="39" customFormat="1" ht="13.15" customHeight="1" x14ac:dyDescent="0.25">
      <c r="A59" s="103" t="s">
        <v>166</v>
      </c>
      <c r="B59" s="46" t="s">
        <v>165</v>
      </c>
      <c r="C59" s="47"/>
      <c r="D59" s="83">
        <v>0</v>
      </c>
      <c r="E59" s="48">
        <f t="shared" si="17"/>
        <v>0</v>
      </c>
      <c r="F59" s="83">
        <v>0</v>
      </c>
      <c r="G59" s="48">
        <f t="shared" si="18"/>
        <v>0</v>
      </c>
      <c r="H59" s="48"/>
      <c r="I59" s="163"/>
    </row>
    <row r="60" spans="1:9" s="39" customFormat="1" ht="13.5" customHeight="1" x14ac:dyDescent="0.25">
      <c r="A60" s="103" t="s">
        <v>59</v>
      </c>
      <c r="B60" s="46" t="s">
        <v>58</v>
      </c>
      <c r="C60" s="47"/>
      <c r="D60" s="83">
        <v>0</v>
      </c>
      <c r="E60" s="48">
        <f t="shared" si="17"/>
        <v>0</v>
      </c>
      <c r="F60" s="83">
        <v>0</v>
      </c>
      <c r="G60" s="48">
        <f t="shared" si="18"/>
        <v>0</v>
      </c>
      <c r="H60" s="48"/>
      <c r="I60" s="163"/>
    </row>
    <row r="61" spans="1:9" s="39" customFormat="1" ht="13.5" customHeight="1" x14ac:dyDescent="0.25">
      <c r="A61" s="103" t="s">
        <v>57</v>
      </c>
      <c r="B61" s="46" t="s">
        <v>152</v>
      </c>
      <c r="C61" s="47"/>
      <c r="D61" s="83">
        <v>0</v>
      </c>
      <c r="E61" s="48">
        <f t="shared" si="17"/>
        <v>0</v>
      </c>
      <c r="F61" s="83">
        <v>0</v>
      </c>
      <c r="G61" s="48">
        <f t="shared" si="18"/>
        <v>0</v>
      </c>
      <c r="H61" s="48"/>
      <c r="I61" s="163"/>
    </row>
    <row r="62" spans="1:9" s="39" customFormat="1" ht="13.5" customHeight="1" x14ac:dyDescent="0.25">
      <c r="A62" s="103" t="s">
        <v>56</v>
      </c>
      <c r="B62" s="46" t="s">
        <v>55</v>
      </c>
      <c r="C62" s="47"/>
      <c r="D62" s="83">
        <v>0</v>
      </c>
      <c r="E62" s="48">
        <f t="shared" si="17"/>
        <v>0</v>
      </c>
      <c r="F62" s="83">
        <v>0</v>
      </c>
      <c r="G62" s="48">
        <f t="shared" si="18"/>
        <v>0</v>
      </c>
      <c r="H62" s="48"/>
      <c r="I62" s="163"/>
    </row>
    <row r="63" spans="1:9" s="39" customFormat="1" ht="13.5" customHeight="1" x14ac:dyDescent="0.25">
      <c r="A63" s="103" t="s">
        <v>54</v>
      </c>
      <c r="B63" s="55" t="s">
        <v>51</v>
      </c>
      <c r="C63" s="61"/>
      <c r="D63" s="83">
        <v>0</v>
      </c>
      <c r="E63" s="48">
        <f t="shared" si="17"/>
        <v>0</v>
      </c>
      <c r="F63" s="83">
        <v>0</v>
      </c>
      <c r="G63" s="48">
        <f t="shared" si="18"/>
        <v>0</v>
      </c>
      <c r="H63" s="48"/>
      <c r="I63" s="163"/>
    </row>
    <row r="64" spans="1:9" s="39" customFormat="1" ht="13.5" customHeight="1" x14ac:dyDescent="0.25">
      <c r="A64" s="103" t="s">
        <v>52</v>
      </c>
      <c r="B64" s="46" t="s">
        <v>49</v>
      </c>
      <c r="C64" s="47"/>
      <c r="D64" s="83">
        <v>0</v>
      </c>
      <c r="E64" s="48">
        <f t="shared" si="17"/>
        <v>0</v>
      </c>
      <c r="F64" s="83">
        <v>0</v>
      </c>
      <c r="G64" s="48">
        <f t="shared" si="18"/>
        <v>0</v>
      </c>
      <c r="H64" s="48"/>
      <c r="I64" s="163"/>
    </row>
    <row r="65" spans="1:9" s="39" customFormat="1" ht="13.5" customHeight="1" thickBot="1" x14ac:dyDescent="0.3">
      <c r="A65" s="103" t="s">
        <v>50</v>
      </c>
      <c r="B65" s="46" t="s">
        <v>1</v>
      </c>
      <c r="C65" s="47"/>
      <c r="D65" s="83">
        <v>0</v>
      </c>
      <c r="E65" s="48">
        <f t="shared" si="17"/>
        <v>0</v>
      </c>
      <c r="F65" s="83">
        <v>0</v>
      </c>
      <c r="G65" s="48">
        <f t="shared" si="18"/>
        <v>0</v>
      </c>
      <c r="H65" s="48"/>
      <c r="I65" s="163"/>
    </row>
    <row r="66" spans="1:9" s="39" customFormat="1" ht="13.5" customHeight="1" thickBot="1" x14ac:dyDescent="0.3">
      <c r="A66" s="104"/>
      <c r="B66" s="73" t="s">
        <v>48</v>
      </c>
      <c r="C66" s="74"/>
      <c r="D66" s="119">
        <f>SUM(D57:D65)</f>
        <v>0</v>
      </c>
      <c r="E66" s="66">
        <f>ROUND(SUM(E57:E65),2)</f>
        <v>0</v>
      </c>
      <c r="F66" s="119">
        <f>SUM(F57:F65)</f>
        <v>0</v>
      </c>
      <c r="G66" s="44">
        <f>ROUND(SUM(G57:G65),2)</f>
        <v>0</v>
      </c>
      <c r="H66" s="66"/>
      <c r="I66" s="164"/>
    </row>
    <row r="67" spans="1:9" s="39" customFormat="1" ht="13.5" customHeight="1" thickBot="1" x14ac:dyDescent="0.3">
      <c r="A67" s="76" t="s">
        <v>47</v>
      </c>
      <c r="B67" s="49" t="s">
        <v>46</v>
      </c>
      <c r="C67" s="77"/>
      <c r="D67" s="119">
        <f>SUM(D10+D47+D55+D66)</f>
        <v>1</v>
      </c>
      <c r="E67" s="66">
        <f>SUM(E10+E47+E55+E66)</f>
        <v>0</v>
      </c>
      <c r="F67" s="119">
        <f>SUM(F10+F47+F55+F66)</f>
        <v>1</v>
      </c>
      <c r="G67" s="44">
        <f>SUM(G10+G47+G55+G66)</f>
        <v>0</v>
      </c>
      <c r="H67" s="44"/>
      <c r="I67" s="54"/>
    </row>
    <row r="68" spans="1:9" s="39" customFormat="1" ht="13.5" customHeight="1" x14ac:dyDescent="0.25">
      <c r="A68" s="78" t="s">
        <v>45</v>
      </c>
      <c r="B68" s="79" t="s">
        <v>44</v>
      </c>
      <c r="C68" s="77"/>
      <c r="D68" s="83">
        <v>0</v>
      </c>
      <c r="E68" s="48">
        <f>SUM($E$10*D68)</f>
        <v>0</v>
      </c>
      <c r="F68" s="83">
        <v>0</v>
      </c>
      <c r="G68" s="48">
        <f>SUM($E$10*F68)</f>
        <v>0</v>
      </c>
      <c r="H68" s="44"/>
      <c r="I68" s="54"/>
    </row>
    <row r="69" spans="1:9" s="39" customFormat="1" ht="20.25" customHeight="1" thickBot="1" x14ac:dyDescent="0.3">
      <c r="A69" s="106"/>
      <c r="B69" s="101" t="s">
        <v>43</v>
      </c>
      <c r="C69" s="102"/>
      <c r="D69" s="120" t="e">
        <f>SUM(E69/E10)</f>
        <v>#DIV/0!</v>
      </c>
      <c r="E69" s="100">
        <f>ROUND(SUM(E67:E68),2)</f>
        <v>0</v>
      </c>
      <c r="F69" s="120" t="e">
        <f>SUM(G69/G10)</f>
        <v>#DIV/0!</v>
      </c>
      <c r="G69" s="100">
        <f>ROUND(SUM(G67:G68),2)</f>
        <v>0</v>
      </c>
      <c r="H69" s="112"/>
      <c r="I69" s="54"/>
    </row>
    <row r="70" spans="1:9" s="39" customFormat="1" ht="20.25" customHeight="1" x14ac:dyDescent="0.3">
      <c r="A70" s="107"/>
      <c r="B70" s="80" t="s">
        <v>42</v>
      </c>
      <c r="C70" s="81"/>
      <c r="D70" s="121" t="e">
        <f>SUM(D69-D10)</f>
        <v>#DIV/0!</v>
      </c>
      <c r="E70" s="51">
        <f>SUM(E69-E10)</f>
        <v>0</v>
      </c>
      <c r="F70" s="121" t="e">
        <f>SUM(F69-F10)</f>
        <v>#DIV/0!</v>
      </c>
      <c r="G70" s="51">
        <f>SUM(G69-G10)</f>
        <v>0</v>
      </c>
      <c r="H70" s="51"/>
      <c r="I70" s="82"/>
    </row>
    <row r="71" spans="1:9" s="39" customFormat="1" ht="13" x14ac:dyDescent="0.3">
      <c r="A71" s="94"/>
      <c r="B71" s="95"/>
      <c r="C71" s="95"/>
      <c r="D71" s="96"/>
      <c r="E71" s="94"/>
      <c r="F71" s="96"/>
      <c r="G71" s="94"/>
      <c r="H71" s="94"/>
      <c r="I71" s="94"/>
    </row>
    <row r="72" spans="1:9" s="39" customFormat="1" x14ac:dyDescent="0.25">
      <c r="A72" s="94"/>
      <c r="B72" s="94"/>
      <c r="C72" s="94"/>
      <c r="D72" s="94"/>
      <c r="E72" s="94"/>
      <c r="F72" s="94"/>
      <c r="G72" s="94"/>
      <c r="H72" s="94"/>
      <c r="I72" s="94"/>
    </row>
    <row r="73" spans="1:9" s="39" customFormat="1" x14ac:dyDescent="0.25">
      <c r="A73" s="94"/>
      <c r="B73" s="94"/>
      <c r="C73" s="94"/>
      <c r="D73" s="94"/>
      <c r="E73" s="94"/>
      <c r="F73" s="94"/>
      <c r="G73" s="94"/>
      <c r="H73" s="94"/>
      <c r="I73" s="94"/>
    </row>
    <row r="74" spans="1:9" s="39" customFormat="1" ht="14.5" x14ac:dyDescent="0.35">
      <c r="A74" s="94"/>
      <c r="B74" s="3" t="s">
        <v>16</v>
      </c>
      <c r="C74" s="3"/>
      <c r="D74" s="2"/>
      <c r="E74" s="2"/>
      <c r="F74" s="5"/>
      <c r="G74" s="2"/>
      <c r="H74" s="2"/>
      <c r="I74" s="2"/>
    </row>
    <row r="75" spans="1:9" s="39" customFormat="1" ht="14.5" x14ac:dyDescent="0.35">
      <c r="A75" s="94"/>
      <c r="B75" s="4"/>
      <c r="C75" s="4"/>
      <c r="D75" s="2"/>
      <c r="E75" s="2"/>
      <c r="F75" s="5"/>
      <c r="G75" s="2"/>
      <c r="H75" s="2"/>
      <c r="I75" s="2"/>
    </row>
    <row r="76" spans="1:9" s="39" customFormat="1" ht="14.5" x14ac:dyDescent="0.35">
      <c r="A76" s="94"/>
      <c r="B76" s="3" t="s">
        <v>146</v>
      </c>
      <c r="C76" s="3"/>
      <c r="D76" s="2"/>
      <c r="E76" s="2"/>
      <c r="F76" s="5"/>
      <c r="G76" s="2"/>
      <c r="H76" s="2"/>
      <c r="I76" s="2"/>
    </row>
    <row r="77" spans="1:9" s="39" customFormat="1" ht="14.5" x14ac:dyDescent="0.35">
      <c r="A77" s="94"/>
      <c r="B77" s="3" t="s">
        <v>17</v>
      </c>
      <c r="C77" s="3"/>
      <c r="D77" s="2"/>
      <c r="E77" s="2"/>
      <c r="F77" s="5"/>
      <c r="G77" s="2"/>
      <c r="H77" s="2"/>
      <c r="I77" s="2"/>
    </row>
    <row r="78" spans="1:9" s="39" customFormat="1" ht="15" thickBot="1" x14ac:dyDescent="0.4">
      <c r="A78" s="94"/>
      <c r="B78" s="4"/>
      <c r="C78" s="4"/>
      <c r="D78" s="2"/>
      <c r="E78" s="2"/>
      <c r="F78" s="5"/>
      <c r="G78" s="2"/>
      <c r="H78" s="2"/>
      <c r="I78" s="2"/>
    </row>
    <row r="79" spans="1:9" s="39" customFormat="1" ht="98.5" thickBot="1" x14ac:dyDescent="0.4">
      <c r="A79" s="94"/>
      <c r="B79" s="94"/>
      <c r="C79" s="97" t="s">
        <v>134</v>
      </c>
      <c r="D79" s="97" t="s">
        <v>133</v>
      </c>
      <c r="E79" s="97" t="s">
        <v>135</v>
      </c>
      <c r="F79" s="97" t="s">
        <v>136</v>
      </c>
      <c r="G79" s="97" t="s">
        <v>140</v>
      </c>
      <c r="H79" s="113"/>
      <c r="I79" s="2"/>
    </row>
    <row r="80" spans="1:9" s="39" customFormat="1" ht="37.5" customHeight="1" x14ac:dyDescent="0.35">
      <c r="A80" s="94"/>
      <c r="B80" s="94"/>
      <c r="C80" s="93">
        <f>E69</f>
        <v>0</v>
      </c>
      <c r="D80" s="190">
        <v>0</v>
      </c>
      <c r="E80" s="93">
        <f>G69</f>
        <v>0</v>
      </c>
      <c r="F80" s="190">
        <v>0</v>
      </c>
      <c r="G80" s="93">
        <f>ROUND((C80*D80)+(E80*F80),2)</f>
        <v>0</v>
      </c>
      <c r="H80" s="114"/>
      <c r="I80" s="1"/>
    </row>
    <row r="81" spans="1:9" s="39" customFormat="1" ht="14.5" x14ac:dyDescent="0.35">
      <c r="A81" s="94"/>
      <c r="B81" s="2"/>
      <c r="C81" s="2"/>
      <c r="D81" s="2"/>
      <c r="E81" s="2"/>
      <c r="F81" s="5"/>
      <c r="G81" s="2"/>
      <c r="H81" s="2"/>
      <c r="I81" s="2"/>
    </row>
    <row r="82" spans="1:9" s="39" customFormat="1" ht="14.5" x14ac:dyDescent="0.35">
      <c r="A82" s="94"/>
      <c r="B82" s="4"/>
      <c r="C82" s="4"/>
      <c r="D82" s="2"/>
      <c r="E82" s="2"/>
      <c r="F82" s="5"/>
      <c r="G82" s="2"/>
      <c r="H82" s="2"/>
      <c r="I82" s="2"/>
    </row>
    <row r="83" spans="1:9" s="39" customFormat="1" ht="14.5" x14ac:dyDescent="0.35">
      <c r="A83" s="94"/>
      <c r="B83" s="4" t="s">
        <v>18</v>
      </c>
      <c r="C83" s="4"/>
      <c r="D83" s="2"/>
      <c r="E83" s="2"/>
      <c r="F83" s="5"/>
      <c r="G83" s="2"/>
      <c r="H83" s="2"/>
      <c r="I83" s="2"/>
    </row>
    <row r="84" spans="1:9" s="39" customFormat="1" ht="14.5" x14ac:dyDescent="0.35">
      <c r="A84" s="94"/>
      <c r="B84" s="4" t="s">
        <v>19</v>
      </c>
      <c r="C84" s="4"/>
      <c r="D84" s="2"/>
      <c r="E84" s="2"/>
      <c r="F84" s="5"/>
      <c r="G84" s="2"/>
      <c r="H84" s="2"/>
      <c r="I84" s="2"/>
    </row>
    <row r="85" spans="1:9" s="39" customFormat="1" ht="14.5" x14ac:dyDescent="0.35">
      <c r="A85" s="94"/>
      <c r="B85" s="4"/>
      <c r="C85" s="4"/>
      <c r="D85" s="2"/>
      <c r="E85" s="2"/>
      <c r="F85" s="5"/>
      <c r="G85" s="2"/>
      <c r="H85" s="2"/>
      <c r="I85" s="2"/>
    </row>
    <row r="86" spans="1:9" s="39" customFormat="1" ht="14.5" x14ac:dyDescent="0.35">
      <c r="A86" s="94"/>
      <c r="B86" s="4" t="s">
        <v>20</v>
      </c>
      <c r="C86" s="4"/>
      <c r="D86" s="2"/>
      <c r="E86" s="2"/>
      <c r="F86" s="5"/>
      <c r="G86" s="2"/>
      <c r="H86" s="2"/>
      <c r="I86" s="2"/>
    </row>
    <row r="87" spans="1:9" s="39" customFormat="1" ht="14.5" x14ac:dyDescent="0.35">
      <c r="A87" s="94"/>
      <c r="B87" s="4" t="s">
        <v>21</v>
      </c>
      <c r="C87" s="4"/>
      <c r="D87" s="2"/>
      <c r="E87" s="2"/>
      <c r="F87" s="5"/>
      <c r="G87" s="2"/>
      <c r="H87" s="2"/>
      <c r="I87" s="2"/>
    </row>
    <row r="88" spans="1:9" s="39" customFormat="1" ht="14.5" x14ac:dyDescent="0.35">
      <c r="A88" s="94"/>
      <c r="B88" s="2"/>
      <c r="C88" s="2"/>
      <c r="D88" s="2"/>
      <c r="E88" s="2"/>
      <c r="F88" s="5"/>
      <c r="G88" s="2"/>
      <c r="H88" s="2"/>
      <c r="I88" s="2"/>
    </row>
    <row r="89" spans="1:9" s="39" customFormat="1" ht="14.5" x14ac:dyDescent="0.35">
      <c r="A89" s="94"/>
      <c r="B89" s="4" t="s">
        <v>2</v>
      </c>
      <c r="C89" s="4"/>
      <c r="D89" s="2"/>
      <c r="E89" s="2"/>
      <c r="F89" s="5"/>
      <c r="G89" s="2"/>
      <c r="H89" s="2"/>
      <c r="I89" s="2"/>
    </row>
    <row r="90" spans="1:9" s="39" customFormat="1" ht="14.5" x14ac:dyDescent="0.35">
      <c r="A90" s="94"/>
      <c r="B90" s="4"/>
      <c r="C90" s="4"/>
      <c r="D90" s="2"/>
      <c r="E90" s="2"/>
      <c r="F90" s="5"/>
      <c r="G90" s="2"/>
      <c r="H90" s="2"/>
      <c r="I90" s="2"/>
    </row>
    <row r="91" spans="1:9" s="39" customFormat="1" ht="14.5" x14ac:dyDescent="0.35">
      <c r="A91" s="94"/>
      <c r="B91" s="4" t="s">
        <v>3</v>
      </c>
      <c r="C91" s="4"/>
      <c r="D91" s="2"/>
      <c r="E91" s="2"/>
      <c r="F91" s="5"/>
      <c r="G91" s="2"/>
      <c r="H91" s="2"/>
      <c r="I91" s="2"/>
    </row>
    <row r="92" spans="1:9" s="39" customFormat="1" ht="14.5" x14ac:dyDescent="0.35">
      <c r="A92" s="94"/>
      <c r="B92" s="4"/>
      <c r="C92" s="4"/>
      <c r="D92" s="2"/>
      <c r="E92" s="2"/>
      <c r="F92" s="5"/>
      <c r="G92" s="2"/>
      <c r="H92" s="2"/>
      <c r="I92" s="2"/>
    </row>
    <row r="93" spans="1:9" s="39" customFormat="1" ht="14.5" x14ac:dyDescent="0.35">
      <c r="A93" s="94"/>
      <c r="B93" s="4" t="s">
        <v>4</v>
      </c>
      <c r="C93" s="4"/>
      <c r="D93" s="2"/>
      <c r="E93" s="2"/>
      <c r="F93" s="5"/>
      <c r="G93" s="2"/>
      <c r="H93" s="2"/>
      <c r="I93" s="2"/>
    </row>
    <row r="94" spans="1:9" s="39" customFormat="1" ht="14.5" x14ac:dyDescent="0.35">
      <c r="A94" s="94"/>
      <c r="B94" s="4"/>
      <c r="C94" s="4"/>
      <c r="D94" s="2"/>
      <c r="E94" s="2"/>
      <c r="F94" s="5"/>
      <c r="G94" s="2"/>
      <c r="H94" s="2"/>
      <c r="I94" s="2"/>
    </row>
    <row r="95" spans="1:9" s="39" customFormat="1" ht="14.5" x14ac:dyDescent="0.35">
      <c r="A95" s="94"/>
      <c r="B95" s="4" t="s">
        <v>5</v>
      </c>
      <c r="C95" s="4"/>
      <c r="D95" s="2"/>
      <c r="E95" s="4" t="s">
        <v>6</v>
      </c>
      <c r="F95" s="5"/>
      <c r="G95" s="2"/>
      <c r="H95" s="2"/>
      <c r="I95" s="2"/>
    </row>
    <row r="96" spans="1:9" s="39" customFormat="1" ht="14.5" x14ac:dyDescent="0.35">
      <c r="A96" s="94"/>
      <c r="B96" s="4" t="s">
        <v>7</v>
      </c>
      <c r="C96" s="4"/>
      <c r="D96" s="2"/>
      <c r="E96" s="4" t="s">
        <v>8</v>
      </c>
      <c r="F96" s="5"/>
      <c r="G96" s="2"/>
      <c r="H96" s="2"/>
      <c r="I96" s="2"/>
    </row>
    <row r="97" spans="1:9" s="39" customFormat="1" ht="14.5" x14ac:dyDescent="0.35">
      <c r="A97" s="94"/>
      <c r="B97" s="4"/>
      <c r="C97" s="4"/>
      <c r="D97" s="2"/>
      <c r="E97" s="2"/>
      <c r="F97" s="5"/>
      <c r="G97" s="2"/>
      <c r="H97" s="2"/>
      <c r="I97" s="4"/>
    </row>
    <row r="98" spans="1:9" s="39" customFormat="1" ht="14.5" x14ac:dyDescent="0.35">
      <c r="A98" s="94"/>
      <c r="B98" s="4" t="s">
        <v>9</v>
      </c>
      <c r="C98" s="4" t="s">
        <v>10</v>
      </c>
      <c r="D98" s="94"/>
      <c r="E98" s="2"/>
      <c r="F98" s="5"/>
      <c r="G98" s="2"/>
      <c r="H98" s="2"/>
      <c r="I98" s="4"/>
    </row>
    <row r="99" spans="1:9" s="39" customFormat="1" ht="14.5" x14ac:dyDescent="0.35">
      <c r="A99" s="94"/>
      <c r="B99" s="2"/>
      <c r="C99" s="4" t="s">
        <v>11</v>
      </c>
      <c r="D99" s="94"/>
      <c r="E99" s="2"/>
      <c r="F99" s="5"/>
      <c r="G99" s="2"/>
      <c r="H99" s="2"/>
      <c r="I99" s="4"/>
    </row>
    <row r="100" spans="1:9" s="39" customFormat="1" ht="14.5" x14ac:dyDescent="0.35">
      <c r="A100" s="94"/>
      <c r="B100" s="4"/>
      <c r="C100" s="4"/>
      <c r="D100" s="4"/>
      <c r="E100" s="2"/>
      <c r="F100" s="5"/>
      <c r="G100" s="2"/>
      <c r="H100" s="2"/>
      <c r="I100" s="2"/>
    </row>
    <row r="101" spans="1:9" s="39" customFormat="1" ht="14.5" x14ac:dyDescent="0.35">
      <c r="A101" s="94"/>
      <c r="B101" s="4" t="s">
        <v>12</v>
      </c>
      <c r="C101" s="4"/>
      <c r="D101" s="2"/>
      <c r="E101" s="2"/>
      <c r="F101" s="5"/>
      <c r="G101" s="2"/>
      <c r="H101" s="2"/>
      <c r="I101" s="2"/>
    </row>
    <row r="102" spans="1:9" s="39" customFormat="1" ht="14.5" x14ac:dyDescent="0.35">
      <c r="A102" s="94"/>
      <c r="B102" s="4" t="s">
        <v>13</v>
      </c>
      <c r="C102" s="4"/>
      <c r="D102" s="2"/>
      <c r="E102" s="2"/>
      <c r="F102" s="5"/>
      <c r="G102" s="2"/>
      <c r="H102" s="2"/>
      <c r="I102" s="2"/>
    </row>
    <row r="103" spans="1:9" s="39" customFormat="1" ht="14.5" x14ac:dyDescent="0.35">
      <c r="A103" s="94"/>
      <c r="B103" s="2"/>
      <c r="C103" s="2"/>
      <c r="D103" s="2"/>
      <c r="E103" s="2"/>
      <c r="F103" s="5"/>
      <c r="G103" s="2"/>
      <c r="H103" s="2"/>
      <c r="I103" s="2"/>
    </row>
    <row r="104" spans="1:9" s="39" customFormat="1" ht="14.5" x14ac:dyDescent="0.35">
      <c r="A104" s="94"/>
      <c r="B104" s="4" t="s">
        <v>14</v>
      </c>
      <c r="C104" s="4"/>
      <c r="D104" s="2"/>
      <c r="E104" s="2"/>
      <c r="F104" s="5"/>
      <c r="G104" s="2"/>
      <c r="H104" s="2"/>
      <c r="I104" s="2"/>
    </row>
    <row r="105" spans="1:9" s="39" customFormat="1" ht="14.5" x14ac:dyDescent="0.35">
      <c r="A105" s="94"/>
      <c r="B105" s="4"/>
      <c r="C105" s="4"/>
      <c r="D105" s="2"/>
      <c r="E105" s="2"/>
      <c r="F105" s="5"/>
      <c r="G105" s="2"/>
      <c r="H105" s="2"/>
      <c r="I105" s="2"/>
    </row>
    <row r="106" spans="1:9" s="39" customFormat="1" ht="14.5" x14ac:dyDescent="0.35">
      <c r="A106" s="94"/>
      <c r="B106" s="4" t="s">
        <v>15</v>
      </c>
      <c r="C106" s="4"/>
      <c r="D106" s="2"/>
      <c r="E106" s="2"/>
      <c r="F106" s="5"/>
      <c r="G106" s="2"/>
      <c r="H106" s="2"/>
      <c r="I106" s="2"/>
    </row>
    <row r="107" spans="1:9" s="39" customFormat="1" ht="14.5" x14ac:dyDescent="0.35">
      <c r="A107" s="94"/>
      <c r="B107" s="4"/>
      <c r="C107" s="4"/>
      <c r="D107" s="2"/>
      <c r="E107" s="2"/>
      <c r="F107" s="5"/>
      <c r="G107" s="2"/>
      <c r="H107" s="2"/>
      <c r="I107" s="2"/>
    </row>
    <row r="108" spans="1:9" s="39" customFormat="1" ht="14.5" x14ac:dyDescent="0.35">
      <c r="A108" s="94"/>
      <c r="B108" s="4" t="s">
        <v>22</v>
      </c>
      <c r="C108" s="4"/>
      <c r="D108" s="2"/>
      <c r="E108" s="2"/>
      <c r="F108" s="5"/>
      <c r="G108" s="2"/>
      <c r="H108" s="2"/>
      <c r="I108" s="2"/>
    </row>
    <row r="109" spans="1:9" s="39" customFormat="1" ht="14.5" x14ac:dyDescent="0.35">
      <c r="A109" s="94"/>
      <c r="B109" s="4" t="s">
        <v>23</v>
      </c>
      <c r="C109" s="4"/>
      <c r="D109" s="2"/>
      <c r="E109" s="2"/>
      <c r="F109" s="5"/>
      <c r="G109" s="2"/>
      <c r="H109" s="2"/>
      <c r="I109" s="2"/>
    </row>
    <row r="110" spans="1:9" s="39" customFormat="1" ht="14.5" x14ac:dyDescent="0.35">
      <c r="A110" s="94"/>
      <c r="B110" s="98"/>
      <c r="C110" s="2"/>
      <c r="D110" s="2"/>
      <c r="E110" s="2"/>
      <c r="F110" s="2"/>
      <c r="G110" s="2"/>
      <c r="H110" s="2"/>
      <c r="I110" s="2"/>
    </row>
    <row r="111" spans="1:9" s="39" customFormat="1" ht="14.5" x14ac:dyDescent="0.35">
      <c r="A111" s="94"/>
      <c r="B111" s="98" t="s">
        <v>147</v>
      </c>
      <c r="C111" s="2"/>
      <c r="D111" s="2"/>
      <c r="E111" s="2"/>
      <c r="F111" s="2"/>
      <c r="G111" s="2"/>
      <c r="H111" s="2"/>
      <c r="I111" s="2"/>
    </row>
    <row r="112" spans="1:9" s="39" customFormat="1" ht="14.5" x14ac:dyDescent="0.35">
      <c r="A112" s="94"/>
      <c r="B112" s="98"/>
      <c r="C112" s="2"/>
      <c r="D112" s="2"/>
      <c r="E112" s="2"/>
      <c r="F112" s="2"/>
      <c r="G112" s="2"/>
      <c r="H112" s="2"/>
      <c r="I112" s="2"/>
    </row>
    <row r="113" spans="1:9" s="39" customFormat="1" ht="18.5" x14ac:dyDescent="0.45">
      <c r="A113" s="94"/>
      <c r="B113" s="131"/>
      <c r="C113" s="98"/>
      <c r="D113" s="2"/>
      <c r="E113" s="2"/>
      <c r="F113" s="5"/>
      <c r="G113" s="2"/>
      <c r="H113" s="2"/>
      <c r="I113" s="2"/>
    </row>
  </sheetData>
  <sheetProtection algorithmName="SHA-512" hashValue="H92nE+1ESx5ShiGYquVfm2774/3P81YxC2J87lnJ4kCymgJR0OHNNekQvKxjEnd+C5BotEU0NZihoD94LOc7lQ==" saltValue="nsJtQhbSQRoQXabGVy/tcw==" spinCount="100000" sheet="1" objects="1" scenarios="1"/>
  <mergeCells count="12">
    <mergeCell ref="A3:E3"/>
    <mergeCell ref="I56:I66"/>
    <mergeCell ref="B8:B9"/>
    <mergeCell ref="I8:I9"/>
    <mergeCell ref="A8:A9"/>
    <mergeCell ref="D8:E9"/>
    <mergeCell ref="I10:I47"/>
    <mergeCell ref="I48:I55"/>
    <mergeCell ref="F8:G9"/>
    <mergeCell ref="B49:C49"/>
    <mergeCell ref="C10:C12"/>
    <mergeCell ref="H10:H12"/>
  </mergeCells>
  <printOptions horizontalCentered="1" verticalCentered="1" gridLines="1"/>
  <pageMargins left="0.19685039370078741" right="0.19685039370078741" top="0.39370078740157483" bottom="0.59055118110236227" header="0.51181102362204722" footer="0.51181102362204722"/>
  <pageSetup paperSize="9" scale="60" orientation="portrait" r:id="rId1"/>
  <headerFooter alignWithMargins="0">
    <oddFooter>&amp;L&amp;F</oddFooter>
  </headerFooter>
  <rowBreaks count="1" manualBreakCount="1">
    <brk id="72"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49156" r:id="rId4" name="Check Box 4">
              <controlPr defaultSize="0" autoFill="0" autoLine="0" autoPict="0">
                <anchor moveWithCells="1">
                  <from>
                    <xdr:col>5</xdr:col>
                    <xdr:colOff>107950</xdr:colOff>
                    <xdr:row>3</xdr:row>
                    <xdr:rowOff>69850</xdr:rowOff>
                  </from>
                  <to>
                    <xdr:col>5</xdr:col>
                    <xdr:colOff>412750</xdr:colOff>
                    <xdr:row>3</xdr:row>
                    <xdr:rowOff>304800</xdr:rowOff>
                  </to>
                </anchor>
              </controlPr>
            </control>
          </mc:Choice>
        </mc:AlternateContent>
        <mc:AlternateContent xmlns:mc="http://schemas.openxmlformats.org/markup-compatibility/2006">
          <mc:Choice Requires="x14">
            <control shapeId="49160" r:id="rId5" name="Check Box 8">
              <controlPr defaultSize="0" autoFill="0" autoLine="0" autoPict="0">
                <anchor moveWithCells="1">
                  <from>
                    <xdr:col>5</xdr:col>
                    <xdr:colOff>107950</xdr:colOff>
                    <xdr:row>4</xdr:row>
                    <xdr:rowOff>69850</xdr:rowOff>
                  </from>
                  <to>
                    <xdr:col>5</xdr:col>
                    <xdr:colOff>412750</xdr:colOff>
                    <xdr:row>4</xdr:row>
                    <xdr:rowOff>304800</xdr:rowOff>
                  </to>
                </anchor>
              </controlPr>
            </control>
          </mc:Choice>
        </mc:AlternateContent>
        <mc:AlternateContent xmlns:mc="http://schemas.openxmlformats.org/markup-compatibility/2006">
          <mc:Choice Requires="x14">
            <control shapeId="49164" r:id="rId6" name="Check Box 12">
              <controlPr defaultSize="0" autoFill="0" autoLine="0" autoPict="0">
                <anchor moveWithCells="1">
                  <from>
                    <xdr:col>2</xdr:col>
                    <xdr:colOff>107950</xdr:colOff>
                    <xdr:row>3</xdr:row>
                    <xdr:rowOff>69850</xdr:rowOff>
                  </from>
                  <to>
                    <xdr:col>2</xdr:col>
                    <xdr:colOff>412750</xdr:colOff>
                    <xdr:row>3</xdr:row>
                    <xdr:rowOff>304800</xdr:rowOff>
                  </to>
                </anchor>
              </controlPr>
            </control>
          </mc:Choice>
        </mc:AlternateContent>
        <mc:AlternateContent xmlns:mc="http://schemas.openxmlformats.org/markup-compatibility/2006">
          <mc:Choice Requires="x14">
            <control shapeId="49165" r:id="rId7" name="Check Box 13">
              <controlPr defaultSize="0" autoFill="0" autoLine="0" autoPict="0">
                <anchor moveWithCells="1">
                  <from>
                    <xdr:col>2</xdr:col>
                    <xdr:colOff>107950</xdr:colOff>
                    <xdr:row>4</xdr:row>
                    <xdr:rowOff>69850</xdr:rowOff>
                  </from>
                  <to>
                    <xdr:col>2</xdr:col>
                    <xdr:colOff>412750</xdr:colOff>
                    <xdr:row>4</xdr:row>
                    <xdr:rowOff>304800</xdr:rowOff>
                  </to>
                </anchor>
              </controlPr>
            </control>
          </mc:Choice>
        </mc:AlternateContent>
        <mc:AlternateContent xmlns:mc="http://schemas.openxmlformats.org/markup-compatibility/2006">
          <mc:Choice Requires="x14">
            <control shapeId="49161" r:id="rId8" name="Check Box 9">
              <controlPr defaultSize="0" autoFill="0" autoLine="0" autoPict="0">
                <anchor moveWithCells="1">
                  <from>
                    <xdr:col>7</xdr:col>
                    <xdr:colOff>107950</xdr:colOff>
                    <xdr:row>3</xdr:row>
                    <xdr:rowOff>95250</xdr:rowOff>
                  </from>
                  <to>
                    <xdr:col>7</xdr:col>
                    <xdr:colOff>412750</xdr:colOff>
                    <xdr:row>4</xdr:row>
                    <xdr:rowOff>0</xdr:rowOff>
                  </to>
                </anchor>
              </controlPr>
            </control>
          </mc:Choice>
        </mc:AlternateContent>
        <mc:AlternateContent xmlns:mc="http://schemas.openxmlformats.org/markup-compatibility/2006">
          <mc:Choice Requires="x14">
            <control shapeId="49162" r:id="rId9" name="Check Box 10">
              <controlPr defaultSize="0" autoFill="0" autoLine="0" autoPict="0">
                <anchor moveWithCells="1">
                  <from>
                    <xdr:col>7</xdr:col>
                    <xdr:colOff>107950</xdr:colOff>
                    <xdr:row>4</xdr:row>
                    <xdr:rowOff>69850</xdr:rowOff>
                  </from>
                  <to>
                    <xdr:col>7</xdr:col>
                    <xdr:colOff>412750</xdr:colOff>
                    <xdr:row>4</xdr:row>
                    <xdr:rowOff>304800</xdr:rowOff>
                  </to>
                </anchor>
              </controlPr>
            </control>
          </mc:Choice>
        </mc:AlternateContent>
        <mc:AlternateContent xmlns:mc="http://schemas.openxmlformats.org/markup-compatibility/2006">
          <mc:Choice Requires="x14">
            <control shapeId="49163" r:id="rId10" name="Check Box 11">
              <controlPr defaultSize="0" autoFill="0" autoLine="0" autoPict="0">
                <anchor moveWithCells="1">
                  <from>
                    <xdr:col>7</xdr:col>
                    <xdr:colOff>107950</xdr:colOff>
                    <xdr:row>5</xdr:row>
                    <xdr:rowOff>69850</xdr:rowOff>
                  </from>
                  <to>
                    <xdr:col>7</xdr:col>
                    <xdr:colOff>412750</xdr:colOff>
                    <xdr:row>5</xdr:row>
                    <xdr:rowOff>304800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3CACD-5146-4148-9786-EC80922D7ABB}">
  <dimension ref="A1:J113"/>
  <sheetViews>
    <sheetView showGridLines="0" view="pageBreakPreview" topLeftCell="A27" zoomScaleNormal="98" zoomScaleSheetLayoutView="100" workbookViewId="0">
      <selection activeCell="F81" sqref="F81"/>
    </sheetView>
  </sheetViews>
  <sheetFormatPr baseColWidth="10" defaultColWidth="5.7265625" defaultRowHeight="12.5" x14ac:dyDescent="0.25"/>
  <cols>
    <col min="1" max="1" width="5" style="27" customWidth="1"/>
    <col min="2" max="2" width="62" style="27" customWidth="1"/>
    <col min="3" max="3" width="11.7265625" style="27" customWidth="1"/>
    <col min="4" max="4" width="13.26953125" style="27" customWidth="1"/>
    <col min="5" max="5" width="11.7265625" style="27" customWidth="1"/>
    <col min="6" max="6" width="13.26953125" style="27" customWidth="1"/>
    <col min="7" max="7" width="14.26953125" style="27" customWidth="1"/>
    <col min="8" max="8" width="14" style="27" customWidth="1"/>
    <col min="9" max="9" width="6.7265625" style="27" customWidth="1"/>
    <col min="10" max="16384" width="5.7265625" style="27"/>
  </cols>
  <sheetData>
    <row r="1" spans="1:10" ht="25.15" customHeight="1" x14ac:dyDescent="0.25">
      <c r="A1" s="31"/>
    </row>
    <row r="2" spans="1:10" ht="23.25" customHeight="1" thickBot="1" x14ac:dyDescent="0.4">
      <c r="A2" s="37" t="s">
        <v>122</v>
      </c>
      <c r="B2" s="37"/>
      <c r="C2" s="34"/>
      <c r="D2" s="117">
        <f>Deckblatt!C16</f>
        <v>0</v>
      </c>
      <c r="E2" s="32"/>
      <c r="F2" s="32"/>
      <c r="G2" s="32"/>
      <c r="H2" s="111"/>
      <c r="I2" s="33"/>
      <c r="J2" s="33"/>
    </row>
    <row r="3" spans="1:10" ht="31.5" customHeight="1" thickBot="1" x14ac:dyDescent="0.35">
      <c r="A3" s="161" t="s">
        <v>121</v>
      </c>
      <c r="B3" s="161"/>
      <c r="C3" s="161"/>
      <c r="D3" s="161"/>
      <c r="E3" s="161"/>
      <c r="F3" s="92" t="s">
        <v>26</v>
      </c>
      <c r="G3" s="30"/>
    </row>
    <row r="4" spans="1:10" ht="25.5" customHeight="1" thickBot="1" x14ac:dyDescent="0.4">
      <c r="A4" s="84"/>
      <c r="B4" s="35" t="s">
        <v>24</v>
      </c>
      <c r="C4" s="86"/>
      <c r="D4" s="28"/>
      <c r="E4" s="35" t="s">
        <v>25</v>
      </c>
      <c r="F4" s="88"/>
      <c r="G4" s="29" t="s">
        <v>37</v>
      </c>
      <c r="H4" s="88"/>
    </row>
    <row r="5" spans="1:10" ht="25.5" customHeight="1" thickBot="1" x14ac:dyDescent="0.4">
      <c r="A5" s="84"/>
      <c r="B5" s="35" t="s">
        <v>27</v>
      </c>
      <c r="C5" s="86"/>
      <c r="D5" s="28"/>
      <c r="E5" s="91" t="s">
        <v>38</v>
      </c>
      <c r="F5" s="88"/>
      <c r="G5" s="29" t="s">
        <v>41</v>
      </c>
      <c r="H5" s="88"/>
    </row>
    <row r="6" spans="1:10" ht="24.75" customHeight="1" thickBot="1" x14ac:dyDescent="0.4">
      <c r="A6" s="85"/>
      <c r="B6" s="36" t="s">
        <v>28</v>
      </c>
      <c r="C6" s="87"/>
      <c r="E6" s="39"/>
      <c r="F6" s="89"/>
      <c r="G6" s="29" t="s">
        <v>39</v>
      </c>
      <c r="H6" s="90"/>
    </row>
    <row r="7" spans="1:10" ht="8.25" customHeight="1" x14ac:dyDescent="0.25">
      <c r="A7" s="39"/>
      <c r="B7" s="39"/>
      <c r="G7" s="39"/>
      <c r="H7" s="39"/>
      <c r="I7" s="28"/>
    </row>
    <row r="8" spans="1:10" s="39" customFormat="1" ht="33.75" customHeight="1" x14ac:dyDescent="0.25">
      <c r="A8" s="169"/>
      <c r="B8" s="165" t="s">
        <v>120</v>
      </c>
      <c r="C8" s="38"/>
      <c r="D8" s="171" t="s">
        <v>137</v>
      </c>
      <c r="E8" s="172"/>
      <c r="F8" s="181" t="s">
        <v>119</v>
      </c>
      <c r="G8" s="172"/>
      <c r="H8" s="108"/>
      <c r="I8" s="167"/>
    </row>
    <row r="9" spans="1:10" s="39" customFormat="1" ht="13.5" customHeight="1" thickBot="1" x14ac:dyDescent="0.3">
      <c r="A9" s="170"/>
      <c r="B9" s="166"/>
      <c r="C9" s="40"/>
      <c r="D9" s="173"/>
      <c r="E9" s="174"/>
      <c r="F9" s="182"/>
      <c r="G9" s="174"/>
      <c r="H9" s="109"/>
      <c r="I9" s="168"/>
    </row>
    <row r="10" spans="1:10" s="39" customFormat="1" ht="20.25" customHeight="1" thickBot="1" x14ac:dyDescent="0.3">
      <c r="A10" s="41" t="s">
        <v>118</v>
      </c>
      <c r="B10" s="42" t="s">
        <v>117</v>
      </c>
      <c r="C10" s="185" t="s">
        <v>159</v>
      </c>
      <c r="D10" s="121">
        <v>1</v>
      </c>
      <c r="E10" s="99">
        <v>0</v>
      </c>
      <c r="F10" s="121">
        <v>1</v>
      </c>
      <c r="G10" s="99">
        <v>0</v>
      </c>
      <c r="H10" s="185" t="s">
        <v>160</v>
      </c>
      <c r="I10" s="175" t="s">
        <v>116</v>
      </c>
    </row>
    <row r="11" spans="1:10" s="39" customFormat="1" ht="13.5" customHeight="1" x14ac:dyDescent="0.25">
      <c r="A11" s="41" t="s">
        <v>115</v>
      </c>
      <c r="B11" s="42" t="s">
        <v>114</v>
      </c>
      <c r="C11" s="188"/>
      <c r="D11" s="136"/>
      <c r="E11" s="144"/>
      <c r="F11" s="136"/>
      <c r="G11" s="45"/>
      <c r="H11" s="186"/>
      <c r="I11" s="176"/>
    </row>
    <row r="12" spans="1:10" s="39" customFormat="1" ht="13.5" customHeight="1" x14ac:dyDescent="0.25">
      <c r="A12" s="103" t="s">
        <v>113</v>
      </c>
      <c r="B12" s="46" t="s">
        <v>112</v>
      </c>
      <c r="C12" s="189"/>
      <c r="D12" s="137"/>
      <c r="E12" s="144"/>
      <c r="F12" s="137"/>
      <c r="G12" s="45"/>
      <c r="H12" s="187"/>
      <c r="I12" s="176"/>
    </row>
    <row r="13" spans="1:10" s="39" customFormat="1" ht="13.5" customHeight="1" x14ac:dyDescent="0.25">
      <c r="A13" s="103" t="s">
        <v>111</v>
      </c>
      <c r="B13" s="46" t="s">
        <v>110</v>
      </c>
      <c r="C13" s="135">
        <v>0</v>
      </c>
      <c r="D13" s="83">
        <v>0</v>
      </c>
      <c r="E13" s="118">
        <f>SUM($E$10*D13)</f>
        <v>0</v>
      </c>
      <c r="F13" s="83">
        <v>0</v>
      </c>
      <c r="G13" s="48">
        <f>SUM($G$10*F13)</f>
        <v>0</v>
      </c>
      <c r="H13" s="132">
        <v>0</v>
      </c>
      <c r="I13" s="176"/>
    </row>
    <row r="14" spans="1:10" s="39" customFormat="1" ht="13.5" customHeight="1" x14ac:dyDescent="0.25">
      <c r="A14" s="103" t="s">
        <v>109</v>
      </c>
      <c r="B14" s="46" t="s">
        <v>108</v>
      </c>
      <c r="C14" s="135">
        <v>0</v>
      </c>
      <c r="D14" s="83">
        <v>0</v>
      </c>
      <c r="E14" s="118">
        <f t="shared" ref="E14:E17" si="0">SUM($E$10*D14)</f>
        <v>0</v>
      </c>
      <c r="F14" s="83">
        <v>0</v>
      </c>
      <c r="G14" s="48">
        <f t="shared" ref="G14:G18" si="1">SUM($G$10*F14)</f>
        <v>0</v>
      </c>
      <c r="H14" s="132">
        <v>0</v>
      </c>
      <c r="I14" s="176"/>
    </row>
    <row r="15" spans="1:10" s="39" customFormat="1" ht="13.5" customHeight="1" x14ac:dyDescent="0.25">
      <c r="A15" s="103" t="s">
        <v>107</v>
      </c>
      <c r="B15" s="46" t="s">
        <v>106</v>
      </c>
      <c r="C15" s="135">
        <v>0</v>
      </c>
      <c r="D15" s="83">
        <v>0</v>
      </c>
      <c r="E15" s="118">
        <f t="shared" si="0"/>
        <v>0</v>
      </c>
      <c r="F15" s="83">
        <v>0</v>
      </c>
      <c r="G15" s="48">
        <f t="shared" si="1"/>
        <v>0</v>
      </c>
      <c r="H15" s="132">
        <v>0</v>
      </c>
      <c r="I15" s="176"/>
    </row>
    <row r="16" spans="1:10" s="39" customFormat="1" ht="13.5" customHeight="1" x14ac:dyDescent="0.25">
      <c r="A16" s="103" t="s">
        <v>105</v>
      </c>
      <c r="B16" s="46" t="s">
        <v>104</v>
      </c>
      <c r="C16" s="135">
        <v>0</v>
      </c>
      <c r="D16" s="83">
        <v>0</v>
      </c>
      <c r="E16" s="118">
        <f t="shared" si="0"/>
        <v>0</v>
      </c>
      <c r="F16" s="83">
        <v>0</v>
      </c>
      <c r="G16" s="48">
        <f t="shared" si="1"/>
        <v>0</v>
      </c>
      <c r="H16" s="132">
        <v>0</v>
      </c>
      <c r="I16" s="176"/>
    </row>
    <row r="17" spans="1:9" s="39" customFormat="1" ht="13.5" customHeight="1" x14ac:dyDescent="0.25">
      <c r="A17" s="103" t="s">
        <v>103</v>
      </c>
      <c r="B17" s="46" t="s">
        <v>102</v>
      </c>
      <c r="C17" s="135">
        <v>0</v>
      </c>
      <c r="D17" s="83">
        <v>0</v>
      </c>
      <c r="E17" s="118">
        <f t="shared" si="0"/>
        <v>0</v>
      </c>
      <c r="F17" s="83">
        <v>0</v>
      </c>
      <c r="G17" s="48">
        <f t="shared" si="1"/>
        <v>0</v>
      </c>
      <c r="H17" s="132">
        <v>0</v>
      </c>
      <c r="I17" s="176"/>
    </row>
    <row r="18" spans="1:9" s="39" customFormat="1" ht="13.5" customHeight="1" x14ac:dyDescent="0.25">
      <c r="A18" s="103" t="s">
        <v>128</v>
      </c>
      <c r="B18" s="46" t="s">
        <v>129</v>
      </c>
      <c r="C18" s="46"/>
      <c r="D18" s="133"/>
      <c r="E18" s="118"/>
      <c r="F18" s="83">
        <v>0</v>
      </c>
      <c r="G18" s="48">
        <f t="shared" si="1"/>
        <v>0</v>
      </c>
      <c r="H18" s="48"/>
      <c r="I18" s="176"/>
    </row>
    <row r="19" spans="1:9" s="39" customFormat="1" ht="13.5" customHeight="1" thickBot="1" x14ac:dyDescent="0.3">
      <c r="A19" s="103" t="s">
        <v>170</v>
      </c>
      <c r="B19" s="46" t="s">
        <v>171</v>
      </c>
      <c r="C19" s="46"/>
      <c r="D19" s="134"/>
      <c r="E19" s="118"/>
      <c r="F19" s="83">
        <v>0</v>
      </c>
      <c r="G19" s="48">
        <f>SUM($G$10*F19)</f>
        <v>0</v>
      </c>
      <c r="H19" s="118"/>
      <c r="I19" s="176"/>
    </row>
    <row r="20" spans="1:9" s="39" customFormat="1" ht="13.5" customHeight="1" x14ac:dyDescent="0.25">
      <c r="A20" s="104"/>
      <c r="B20" s="49" t="s">
        <v>101</v>
      </c>
      <c r="C20" s="49"/>
      <c r="D20" s="138">
        <f>SUM(D13:D17)</f>
        <v>0</v>
      </c>
      <c r="E20" s="50">
        <f>ROUND(SUM(E13:E18),2)</f>
        <v>0</v>
      </c>
      <c r="F20" s="146">
        <f>SUM(F13:F19)</f>
        <v>0</v>
      </c>
      <c r="G20" s="51">
        <f>ROUND(SUM(G13:G19),2)</f>
        <v>0</v>
      </c>
      <c r="H20" s="66"/>
      <c r="I20" s="176"/>
    </row>
    <row r="21" spans="1:9" s="39" customFormat="1" ht="13.5" customHeight="1" x14ac:dyDescent="0.25">
      <c r="A21" s="103" t="s">
        <v>100</v>
      </c>
      <c r="B21" s="52" t="s">
        <v>123</v>
      </c>
      <c r="C21" s="52"/>
      <c r="D21" s="125"/>
      <c r="F21" s="126"/>
      <c r="G21" s="54"/>
      <c r="H21" s="54"/>
      <c r="I21" s="176"/>
    </row>
    <row r="22" spans="1:9" s="39" customFormat="1" ht="13.5" customHeight="1" x14ac:dyDescent="0.25">
      <c r="A22" s="103" t="s">
        <v>99</v>
      </c>
      <c r="B22" s="46" t="s">
        <v>98</v>
      </c>
      <c r="C22" s="46"/>
      <c r="D22" s="83">
        <v>0</v>
      </c>
      <c r="E22" s="118">
        <f t="shared" ref="E22:E27" si="2">SUM($E$10*D22)</f>
        <v>0</v>
      </c>
      <c r="F22" s="127"/>
      <c r="G22" s="48"/>
      <c r="H22" s="48"/>
      <c r="I22" s="176"/>
    </row>
    <row r="23" spans="1:9" s="39" customFormat="1" ht="13.5" customHeight="1" x14ac:dyDescent="0.25">
      <c r="A23" s="103"/>
      <c r="B23" s="46" t="s">
        <v>97</v>
      </c>
      <c r="C23" s="46"/>
      <c r="D23" s="83">
        <v>0</v>
      </c>
      <c r="E23" s="118">
        <f t="shared" ref="E23" si="3">SUM($E$10*D23)</f>
        <v>0</v>
      </c>
      <c r="F23" s="83">
        <v>0</v>
      </c>
      <c r="G23" s="48">
        <f t="shared" ref="G23:G25" si="4">SUM($G$10*F23)</f>
        <v>0</v>
      </c>
      <c r="H23" s="48"/>
      <c r="I23" s="176"/>
    </row>
    <row r="24" spans="1:9" s="39" customFormat="1" ht="13.5" customHeight="1" x14ac:dyDescent="0.25">
      <c r="A24" s="103"/>
      <c r="B24" s="46" t="s">
        <v>124</v>
      </c>
      <c r="C24" s="46"/>
      <c r="D24" s="83">
        <v>0</v>
      </c>
      <c r="E24" s="118">
        <f t="shared" si="2"/>
        <v>0</v>
      </c>
      <c r="F24" s="83">
        <v>0</v>
      </c>
      <c r="G24" s="48">
        <f t="shared" si="4"/>
        <v>0</v>
      </c>
      <c r="H24" s="48"/>
      <c r="I24" s="176"/>
    </row>
    <row r="25" spans="1:9" s="39" customFormat="1" ht="13.5" customHeight="1" thickBot="1" x14ac:dyDescent="0.3">
      <c r="A25" s="103"/>
      <c r="B25" s="55" t="s">
        <v>127</v>
      </c>
      <c r="C25" s="46"/>
      <c r="D25" s="83">
        <v>0</v>
      </c>
      <c r="E25" s="118">
        <f t="shared" si="2"/>
        <v>0</v>
      </c>
      <c r="F25" s="83">
        <v>0</v>
      </c>
      <c r="G25" s="48">
        <f t="shared" si="4"/>
        <v>0</v>
      </c>
      <c r="H25" s="48"/>
      <c r="I25" s="176"/>
    </row>
    <row r="26" spans="1:9" s="39" customFormat="1" ht="13.5" customHeight="1" x14ac:dyDescent="0.25">
      <c r="A26" s="104"/>
      <c r="B26" s="56" t="s">
        <v>96</v>
      </c>
      <c r="C26" s="56"/>
      <c r="D26" s="139">
        <f>SUM(D22:D25)</f>
        <v>0</v>
      </c>
      <c r="E26" s="50">
        <f>ROUND(SUM(E22:E25),2)</f>
        <v>0</v>
      </c>
      <c r="F26" s="139">
        <f>SUM(F22:F25)</f>
        <v>0</v>
      </c>
      <c r="G26" s="51">
        <f>ROUND(SUM(G22:G25),2)</f>
        <v>0</v>
      </c>
      <c r="H26" s="66"/>
      <c r="I26" s="176"/>
    </row>
    <row r="27" spans="1:9" s="39" customFormat="1" ht="13.5" customHeight="1" x14ac:dyDescent="0.25">
      <c r="A27" s="103" t="s">
        <v>95</v>
      </c>
      <c r="B27" s="46" t="s">
        <v>94</v>
      </c>
      <c r="C27" s="46"/>
      <c r="D27" s="83">
        <v>0</v>
      </c>
      <c r="E27" s="118">
        <f t="shared" si="2"/>
        <v>0</v>
      </c>
      <c r="F27" s="127"/>
      <c r="G27" s="48"/>
      <c r="H27" s="48"/>
      <c r="I27" s="176"/>
    </row>
    <row r="28" spans="1:9" s="39" customFormat="1" ht="13.5" customHeight="1" x14ac:dyDescent="0.25">
      <c r="A28" s="103"/>
      <c r="B28" s="46" t="s">
        <v>153</v>
      </c>
      <c r="C28" s="46"/>
      <c r="D28" s="83">
        <v>0</v>
      </c>
      <c r="E28" s="118">
        <f>SUM($E$10*D28)</f>
        <v>0</v>
      </c>
      <c r="F28" s="83">
        <v>0</v>
      </c>
      <c r="G28" s="48">
        <f t="shared" ref="G28:G30" si="5">SUM($G$10*F28)</f>
        <v>0</v>
      </c>
      <c r="H28" s="48"/>
      <c r="I28" s="176"/>
    </row>
    <row r="29" spans="1:9" s="39" customFormat="1" ht="13.5" customHeight="1" x14ac:dyDescent="0.25">
      <c r="A29" s="103"/>
      <c r="B29" s="46" t="s">
        <v>125</v>
      </c>
      <c r="C29" s="46"/>
      <c r="D29" s="126"/>
      <c r="E29" s="118"/>
      <c r="F29" s="83">
        <v>0</v>
      </c>
      <c r="G29" s="48">
        <f t="shared" si="5"/>
        <v>0</v>
      </c>
      <c r="H29" s="48"/>
      <c r="I29" s="176"/>
    </row>
    <row r="30" spans="1:9" s="39" customFormat="1" ht="13.5" customHeight="1" thickBot="1" x14ac:dyDescent="0.3">
      <c r="A30" s="103"/>
      <c r="B30" s="46" t="s">
        <v>126</v>
      </c>
      <c r="C30" s="46"/>
      <c r="D30" s="127"/>
      <c r="E30" s="118"/>
      <c r="F30" s="83">
        <v>0</v>
      </c>
      <c r="G30" s="48">
        <f t="shared" si="5"/>
        <v>0</v>
      </c>
      <c r="H30" s="48"/>
      <c r="I30" s="176"/>
    </row>
    <row r="31" spans="1:9" s="39" customFormat="1" ht="13.5" customHeight="1" x14ac:dyDescent="0.25">
      <c r="A31" s="104"/>
      <c r="B31" s="56" t="s">
        <v>93</v>
      </c>
      <c r="C31" s="56"/>
      <c r="D31" s="139">
        <f>SUM(D27:D30)</f>
        <v>0</v>
      </c>
      <c r="E31" s="50">
        <f>ROUND(SUM(E27:E30),2)</f>
        <v>0</v>
      </c>
      <c r="F31" s="139">
        <f>SUM(F27:F30)</f>
        <v>0</v>
      </c>
      <c r="G31" s="51">
        <f>ROUND(SUM(G27:G30),2)</f>
        <v>0</v>
      </c>
      <c r="H31" s="66"/>
      <c r="I31" s="176"/>
    </row>
    <row r="32" spans="1:9" s="39" customFormat="1" ht="13.5" customHeight="1" x14ac:dyDescent="0.25">
      <c r="A32" s="103" t="s">
        <v>92</v>
      </c>
      <c r="B32" s="58" t="s">
        <v>91</v>
      </c>
      <c r="C32" s="58"/>
      <c r="D32" s="83">
        <v>0</v>
      </c>
      <c r="E32" s="118">
        <f t="shared" ref="E32" si="6">SUM($E$10*D32)</f>
        <v>0</v>
      </c>
      <c r="F32" s="128"/>
      <c r="G32" s="48"/>
      <c r="H32" s="48"/>
      <c r="I32" s="176"/>
    </row>
    <row r="33" spans="1:9" s="39" customFormat="1" ht="13.5" customHeight="1" thickBot="1" x14ac:dyDescent="0.3">
      <c r="A33" s="103"/>
      <c r="B33" s="46" t="s">
        <v>154</v>
      </c>
      <c r="C33" s="46"/>
      <c r="D33" s="83">
        <v>0</v>
      </c>
      <c r="E33" s="118">
        <f>SUM($E$10*D33)</f>
        <v>0</v>
      </c>
      <c r="F33" s="128"/>
      <c r="G33" s="48">
        <f t="shared" ref="G33" si="7">SUM($G$10*F33)</f>
        <v>0</v>
      </c>
      <c r="H33" s="48"/>
      <c r="I33" s="176"/>
    </row>
    <row r="34" spans="1:9" s="39" customFormat="1" ht="13.5" customHeight="1" x14ac:dyDescent="0.25">
      <c r="A34" s="104"/>
      <c r="B34" s="56" t="s">
        <v>90</v>
      </c>
      <c r="C34" s="56"/>
      <c r="D34" s="139">
        <f>SUM(D32:D33)</f>
        <v>0</v>
      </c>
      <c r="E34" s="50">
        <f>SUM(E32:E33)</f>
        <v>0</v>
      </c>
      <c r="F34" s="128"/>
      <c r="G34" s="60"/>
      <c r="H34" s="48"/>
      <c r="I34" s="176"/>
    </row>
    <row r="35" spans="1:9" s="39" customFormat="1" ht="13.5" customHeight="1" x14ac:dyDescent="0.25">
      <c r="A35" s="103" t="s">
        <v>89</v>
      </c>
      <c r="B35" s="46" t="s">
        <v>88</v>
      </c>
      <c r="C35" s="46"/>
      <c r="D35" s="83">
        <v>0</v>
      </c>
      <c r="E35" s="118">
        <f t="shared" ref="E35:E36" si="8">SUM($E$10*D35)</f>
        <v>0</v>
      </c>
      <c r="F35" s="83">
        <v>0</v>
      </c>
      <c r="G35" s="48">
        <f t="shared" ref="G35:G42" si="9">SUM($G$10*F35)</f>
        <v>0</v>
      </c>
      <c r="H35" s="48"/>
      <c r="I35" s="176"/>
    </row>
    <row r="36" spans="1:9" s="39" customFormat="1" ht="13.5" customHeight="1" thickBot="1" x14ac:dyDescent="0.3">
      <c r="A36" s="103"/>
      <c r="B36" s="46" t="s">
        <v>155</v>
      </c>
      <c r="C36" s="46"/>
      <c r="D36" s="83">
        <v>0</v>
      </c>
      <c r="E36" s="118">
        <f t="shared" si="8"/>
        <v>0</v>
      </c>
      <c r="F36" s="83">
        <v>0</v>
      </c>
      <c r="G36" s="48">
        <f t="shared" si="9"/>
        <v>0</v>
      </c>
      <c r="H36" s="48"/>
      <c r="I36" s="176"/>
    </row>
    <row r="37" spans="1:9" s="39" customFormat="1" ht="13.5" customHeight="1" x14ac:dyDescent="0.25">
      <c r="A37" s="104"/>
      <c r="B37" s="56" t="s">
        <v>87</v>
      </c>
      <c r="C37" s="56"/>
      <c r="D37" s="139">
        <f>SUM(D35:D36)</f>
        <v>0</v>
      </c>
      <c r="E37" s="50">
        <f>SUM(E35:E36)</f>
        <v>0</v>
      </c>
      <c r="F37" s="139">
        <f>SUM(F35:F36)</f>
        <v>0</v>
      </c>
      <c r="G37" s="51">
        <f>SUM(G35:G36)</f>
        <v>0</v>
      </c>
      <c r="H37" s="66"/>
      <c r="I37" s="176"/>
    </row>
    <row r="38" spans="1:9" s="39" customFormat="1" ht="13.5" customHeight="1" x14ac:dyDescent="0.25">
      <c r="A38" s="103" t="s">
        <v>86</v>
      </c>
      <c r="B38" s="55" t="s">
        <v>85</v>
      </c>
      <c r="C38" s="55"/>
      <c r="D38" s="83">
        <v>0</v>
      </c>
      <c r="E38" s="118">
        <f t="shared" ref="E38" si="10">SUM($E$10*D38)</f>
        <v>0</v>
      </c>
      <c r="F38" s="83">
        <v>0</v>
      </c>
      <c r="G38" s="48">
        <f t="shared" si="9"/>
        <v>0</v>
      </c>
      <c r="H38" s="48"/>
      <c r="I38" s="176"/>
    </row>
    <row r="39" spans="1:9" s="39" customFormat="1" ht="13.5" customHeight="1" thickBot="1" x14ac:dyDescent="0.3">
      <c r="A39" s="103"/>
      <c r="B39" s="46" t="s">
        <v>156</v>
      </c>
      <c r="C39" s="46"/>
      <c r="D39" s="83">
        <v>0</v>
      </c>
      <c r="E39" s="118">
        <f>SUM($E$10*D39)</f>
        <v>0</v>
      </c>
      <c r="F39" s="83">
        <v>0</v>
      </c>
      <c r="G39" s="48">
        <f t="shared" si="9"/>
        <v>0</v>
      </c>
      <c r="H39" s="48"/>
      <c r="I39" s="176"/>
    </row>
    <row r="40" spans="1:9" s="39" customFormat="1" ht="13.5" customHeight="1" x14ac:dyDescent="0.25">
      <c r="A40" s="104"/>
      <c r="B40" s="62" t="s">
        <v>84</v>
      </c>
      <c r="C40" s="62"/>
      <c r="D40" s="139">
        <f>SUM(D38:D39)</f>
        <v>0</v>
      </c>
      <c r="E40" s="50">
        <f>SUM(E38:E39)</f>
        <v>0</v>
      </c>
      <c r="F40" s="139">
        <f>SUM(F38:F39)</f>
        <v>0</v>
      </c>
      <c r="G40" s="51">
        <f>SUM(G38:G39)</f>
        <v>0</v>
      </c>
      <c r="H40" s="66"/>
      <c r="I40" s="176"/>
    </row>
    <row r="41" spans="1:9" s="39" customFormat="1" ht="13.5" customHeight="1" x14ac:dyDescent="0.25">
      <c r="A41" s="103" t="s">
        <v>83</v>
      </c>
      <c r="B41" s="46" t="s">
        <v>82</v>
      </c>
      <c r="C41" s="46"/>
      <c r="D41" s="83">
        <v>0</v>
      </c>
      <c r="E41" s="118">
        <f t="shared" ref="E41:E42" si="11">SUM($E$10*D41)</f>
        <v>0</v>
      </c>
      <c r="F41" s="83">
        <v>0</v>
      </c>
      <c r="G41" s="48">
        <f t="shared" si="9"/>
        <v>0</v>
      </c>
      <c r="H41" s="48"/>
      <c r="I41" s="176"/>
    </row>
    <row r="42" spans="1:9" s="39" customFormat="1" ht="13.5" customHeight="1" thickBot="1" x14ac:dyDescent="0.3">
      <c r="A42" s="105" t="s">
        <v>81</v>
      </c>
      <c r="B42" s="64" t="s">
        <v>80</v>
      </c>
      <c r="C42" s="64"/>
      <c r="D42" s="83">
        <v>0</v>
      </c>
      <c r="E42" s="118">
        <f t="shared" si="11"/>
        <v>0</v>
      </c>
      <c r="F42" s="83">
        <v>0</v>
      </c>
      <c r="G42" s="48">
        <f t="shared" si="9"/>
        <v>0</v>
      </c>
      <c r="H42" s="48"/>
      <c r="I42" s="176"/>
    </row>
    <row r="43" spans="1:9" s="39" customFormat="1" ht="13.5" customHeight="1" thickBot="1" x14ac:dyDescent="0.3">
      <c r="A43" s="103"/>
      <c r="B43" s="52" t="s">
        <v>79</v>
      </c>
      <c r="C43" s="52"/>
      <c r="D43" s="140">
        <f>SUM(D41:D42,D40,D37,D34,D31,D26,D20)</f>
        <v>0</v>
      </c>
      <c r="E43" s="66">
        <f>SUM(E41:E42,E40,E37,E34,E31,E26,E20)</f>
        <v>0</v>
      </c>
      <c r="F43" s="140">
        <f>SUM(F41:F42,F40,F37,F31,F26,F20)</f>
        <v>0</v>
      </c>
      <c r="G43" s="44">
        <f>SUM(G41:G42,G40,G37,G31,G26,G20)</f>
        <v>0</v>
      </c>
      <c r="H43" s="66"/>
      <c r="I43" s="176"/>
    </row>
    <row r="44" spans="1:9" s="39" customFormat="1" ht="13.5" customHeight="1" x14ac:dyDescent="0.25">
      <c r="A44" s="103"/>
      <c r="B44" s="67" t="s">
        <v>78</v>
      </c>
      <c r="C44" s="67"/>
      <c r="D44" s="141"/>
      <c r="E44" s="118"/>
      <c r="F44" s="141"/>
      <c r="G44" s="48"/>
      <c r="H44" s="48"/>
      <c r="I44" s="176"/>
    </row>
    <row r="45" spans="1:9" s="39" customFormat="1" ht="13.5" customHeight="1" x14ac:dyDescent="0.25">
      <c r="A45" s="103" t="s">
        <v>77</v>
      </c>
      <c r="B45" s="46" t="s">
        <v>76</v>
      </c>
      <c r="C45" s="46"/>
      <c r="D45" s="83">
        <v>0</v>
      </c>
      <c r="E45" s="118">
        <f t="shared" ref="E45:E46" si="12">SUM($E$10*D45)</f>
        <v>0</v>
      </c>
      <c r="F45" s="83">
        <v>0</v>
      </c>
      <c r="G45" s="48">
        <f t="shared" ref="G45:G46" si="13">SUM($G$10*F45)</f>
        <v>0</v>
      </c>
      <c r="H45" s="48"/>
      <c r="I45" s="176"/>
    </row>
    <row r="46" spans="1:9" s="39" customFormat="1" ht="13.5" customHeight="1" thickBot="1" x14ac:dyDescent="0.3">
      <c r="A46" s="103" t="s">
        <v>75</v>
      </c>
      <c r="B46" s="46" t="s">
        <v>74</v>
      </c>
      <c r="C46" s="46"/>
      <c r="D46" s="83">
        <v>0</v>
      </c>
      <c r="E46" s="118">
        <f t="shared" si="12"/>
        <v>0</v>
      </c>
      <c r="F46" s="83">
        <v>0</v>
      </c>
      <c r="G46" s="48">
        <f t="shared" si="13"/>
        <v>0</v>
      </c>
      <c r="H46" s="48"/>
      <c r="I46" s="176"/>
    </row>
    <row r="47" spans="1:9" s="39" customFormat="1" ht="24.75" customHeight="1" thickBot="1" x14ac:dyDescent="0.3">
      <c r="A47" s="104"/>
      <c r="B47" s="49" t="s">
        <v>73</v>
      </c>
      <c r="C47" s="49"/>
      <c r="D47" s="142">
        <f>SUM(D43+D45+D46)</f>
        <v>0</v>
      </c>
      <c r="E47" s="66">
        <f>ROUND(SUM(E43+E45+E46),2)</f>
        <v>0</v>
      </c>
      <c r="F47" s="142">
        <f>SUM(F43+F45+F46)</f>
        <v>0</v>
      </c>
      <c r="G47" s="44">
        <f>ROUND(SUM(G43+G45+G46),2)</f>
        <v>0</v>
      </c>
      <c r="H47" s="66"/>
      <c r="I47" s="177"/>
    </row>
    <row r="48" spans="1:9" s="39" customFormat="1" ht="13.5" customHeight="1" x14ac:dyDescent="0.25">
      <c r="A48" s="70" t="s">
        <v>72</v>
      </c>
      <c r="B48" s="71" t="s">
        <v>71</v>
      </c>
      <c r="C48" s="67"/>
      <c r="D48" s="141"/>
      <c r="E48" s="118"/>
      <c r="F48" s="141"/>
      <c r="G48" s="72"/>
      <c r="H48" s="72"/>
      <c r="I48" s="178" t="s">
        <v>70</v>
      </c>
    </row>
    <row r="49" spans="1:9" s="39" customFormat="1" ht="13.5" customHeight="1" x14ac:dyDescent="0.25">
      <c r="A49" s="103" t="s">
        <v>69</v>
      </c>
      <c r="B49" s="183" t="s">
        <v>158</v>
      </c>
      <c r="C49" s="183"/>
      <c r="D49" s="83">
        <v>0</v>
      </c>
      <c r="E49" s="118">
        <f t="shared" ref="E49:E53" si="14">SUM($E$10*D49)</f>
        <v>0</v>
      </c>
      <c r="F49" s="83">
        <v>0</v>
      </c>
      <c r="G49" s="48">
        <f t="shared" ref="G49:G54" si="15">SUM($G$10*F49)</f>
        <v>0</v>
      </c>
      <c r="H49" s="48"/>
      <c r="I49" s="179"/>
    </row>
    <row r="50" spans="1:9" s="39" customFormat="1" ht="13.5" customHeight="1" x14ac:dyDescent="0.25">
      <c r="A50" s="103" t="s">
        <v>161</v>
      </c>
      <c r="B50" s="115" t="s">
        <v>162</v>
      </c>
      <c r="C50" s="115"/>
      <c r="D50" s="83">
        <v>0</v>
      </c>
      <c r="E50" s="118">
        <f t="shared" si="14"/>
        <v>0</v>
      </c>
      <c r="F50" s="83">
        <v>0</v>
      </c>
      <c r="G50" s="48">
        <f t="shared" si="15"/>
        <v>0</v>
      </c>
      <c r="H50" s="48"/>
      <c r="I50" s="179"/>
    </row>
    <row r="51" spans="1:9" s="39" customFormat="1" ht="13.5" customHeight="1" x14ac:dyDescent="0.25">
      <c r="A51" s="103" t="s">
        <v>68</v>
      </c>
      <c r="B51" s="46" t="s">
        <v>67</v>
      </c>
      <c r="C51" s="46"/>
      <c r="D51" s="83">
        <v>0</v>
      </c>
      <c r="E51" s="118">
        <f t="shared" si="14"/>
        <v>0</v>
      </c>
      <c r="F51" s="83">
        <v>0</v>
      </c>
      <c r="G51" s="48">
        <f>SUM($G$10*F51)</f>
        <v>0</v>
      </c>
      <c r="H51" s="48"/>
      <c r="I51" s="179"/>
    </row>
    <row r="52" spans="1:9" s="39" customFormat="1" ht="13.5" customHeight="1" x14ac:dyDescent="0.25">
      <c r="A52" s="103" t="s">
        <v>130</v>
      </c>
      <c r="B52" s="55" t="s">
        <v>0</v>
      </c>
      <c r="C52" s="55"/>
      <c r="D52" s="83">
        <v>0</v>
      </c>
      <c r="E52" s="118">
        <f t="shared" si="14"/>
        <v>0</v>
      </c>
      <c r="F52" s="83">
        <v>0</v>
      </c>
      <c r="G52" s="48">
        <f t="shared" si="15"/>
        <v>0</v>
      </c>
      <c r="H52" s="48"/>
      <c r="I52" s="179"/>
    </row>
    <row r="53" spans="1:9" s="39" customFormat="1" ht="13.5" customHeight="1" x14ac:dyDescent="0.25">
      <c r="A53" s="103" t="s">
        <v>131</v>
      </c>
      <c r="B53" s="55" t="s">
        <v>132</v>
      </c>
      <c r="C53" s="55"/>
      <c r="D53" s="83">
        <v>0</v>
      </c>
      <c r="E53" s="118">
        <f t="shared" si="14"/>
        <v>0</v>
      </c>
      <c r="F53" s="83">
        <v>0</v>
      </c>
      <c r="G53" s="48">
        <f t="shared" si="15"/>
        <v>0</v>
      </c>
      <c r="H53" s="48"/>
      <c r="I53" s="179"/>
    </row>
    <row r="54" spans="1:9" s="39" customFormat="1" ht="13.5" customHeight="1" thickBot="1" x14ac:dyDescent="0.3">
      <c r="A54" s="103" t="s">
        <v>66</v>
      </c>
      <c r="B54" s="46" t="s">
        <v>65</v>
      </c>
      <c r="C54" s="46"/>
      <c r="D54" s="83">
        <v>0</v>
      </c>
      <c r="E54" s="118">
        <f>SUM($E$10*D54)</f>
        <v>0</v>
      </c>
      <c r="F54" s="83">
        <v>0</v>
      </c>
      <c r="G54" s="48">
        <f t="shared" si="15"/>
        <v>0</v>
      </c>
      <c r="H54" s="48"/>
      <c r="I54" s="179"/>
    </row>
    <row r="55" spans="1:9" s="39" customFormat="1" ht="21" customHeight="1" thickBot="1" x14ac:dyDescent="0.3">
      <c r="A55" s="104"/>
      <c r="B55" s="73" t="s">
        <v>64</v>
      </c>
      <c r="C55" s="73"/>
      <c r="D55" s="142">
        <f>SUM(D49:D54)</f>
        <v>0</v>
      </c>
      <c r="E55" s="66">
        <f>ROUND(SUM(E49:E54),2)</f>
        <v>0</v>
      </c>
      <c r="F55" s="142">
        <f>SUM(F49:F54)</f>
        <v>0</v>
      </c>
      <c r="G55" s="44">
        <f>ROUND(SUM(G49:G54),2)</f>
        <v>0</v>
      </c>
      <c r="H55" s="66"/>
      <c r="I55" s="180"/>
    </row>
    <row r="56" spans="1:9" s="39" customFormat="1" ht="13.5" customHeight="1" x14ac:dyDescent="0.25">
      <c r="A56" s="70" t="s">
        <v>63</v>
      </c>
      <c r="B56" s="75" t="s">
        <v>62</v>
      </c>
      <c r="C56" s="42"/>
      <c r="D56" s="141"/>
      <c r="E56" s="118"/>
      <c r="F56" s="141"/>
      <c r="G56" s="72"/>
      <c r="H56" s="72"/>
      <c r="I56" s="162" t="s">
        <v>61</v>
      </c>
    </row>
    <row r="57" spans="1:9" s="39" customFormat="1" ht="13.15" customHeight="1" x14ac:dyDescent="0.25">
      <c r="A57" s="103" t="s">
        <v>60</v>
      </c>
      <c r="B57" s="46" t="s">
        <v>53</v>
      </c>
      <c r="C57" s="46"/>
      <c r="D57" s="83">
        <v>0</v>
      </c>
      <c r="E57" s="118">
        <f t="shared" ref="E57:E65" si="16">SUM($E$10*D57)</f>
        <v>0</v>
      </c>
      <c r="F57" s="83">
        <v>0</v>
      </c>
      <c r="G57" s="48">
        <f t="shared" ref="G57:G65" si="17">SUM($E$10*F57)</f>
        <v>0</v>
      </c>
      <c r="H57" s="48"/>
      <c r="I57" s="163"/>
    </row>
    <row r="58" spans="1:9" s="39" customFormat="1" ht="13.15" customHeight="1" x14ac:dyDescent="0.25">
      <c r="A58" s="103" t="s">
        <v>163</v>
      </c>
      <c r="B58" s="46" t="s">
        <v>164</v>
      </c>
      <c r="C58" s="46"/>
      <c r="D58" s="83">
        <v>0</v>
      </c>
      <c r="E58" s="118">
        <f t="shared" si="16"/>
        <v>0</v>
      </c>
      <c r="F58" s="83">
        <v>0</v>
      </c>
      <c r="G58" s="48">
        <f t="shared" si="17"/>
        <v>0</v>
      </c>
      <c r="H58" s="48"/>
      <c r="I58" s="163"/>
    </row>
    <row r="59" spans="1:9" s="39" customFormat="1" ht="13.15" customHeight="1" x14ac:dyDescent="0.25">
      <c r="A59" s="103" t="s">
        <v>166</v>
      </c>
      <c r="B59" s="46" t="s">
        <v>165</v>
      </c>
      <c r="C59" s="46"/>
      <c r="D59" s="83">
        <v>0</v>
      </c>
      <c r="E59" s="118">
        <f t="shared" si="16"/>
        <v>0</v>
      </c>
      <c r="F59" s="83">
        <v>0</v>
      </c>
      <c r="G59" s="48">
        <f t="shared" si="17"/>
        <v>0</v>
      </c>
      <c r="H59" s="48"/>
      <c r="I59" s="163"/>
    </row>
    <row r="60" spans="1:9" s="39" customFormat="1" ht="13.5" customHeight="1" x14ac:dyDescent="0.25">
      <c r="A60" s="103" t="s">
        <v>59</v>
      </c>
      <c r="B60" s="46" t="s">
        <v>58</v>
      </c>
      <c r="C60" s="46"/>
      <c r="D60" s="83">
        <v>0</v>
      </c>
      <c r="E60" s="118">
        <f t="shared" si="16"/>
        <v>0</v>
      </c>
      <c r="F60" s="83">
        <v>0</v>
      </c>
      <c r="G60" s="48">
        <f t="shared" si="17"/>
        <v>0</v>
      </c>
      <c r="H60" s="48"/>
      <c r="I60" s="163"/>
    </row>
    <row r="61" spans="1:9" s="39" customFormat="1" ht="13.5" customHeight="1" x14ac:dyDescent="0.25">
      <c r="A61" s="103" t="s">
        <v>57</v>
      </c>
      <c r="B61" s="46" t="s">
        <v>152</v>
      </c>
      <c r="C61" s="46"/>
      <c r="D61" s="83">
        <v>0</v>
      </c>
      <c r="E61" s="118">
        <f t="shared" si="16"/>
        <v>0</v>
      </c>
      <c r="F61" s="83">
        <v>0</v>
      </c>
      <c r="G61" s="48">
        <f t="shared" si="17"/>
        <v>0</v>
      </c>
      <c r="H61" s="48"/>
      <c r="I61" s="163"/>
    </row>
    <row r="62" spans="1:9" s="39" customFormat="1" ht="13.5" customHeight="1" x14ac:dyDescent="0.25">
      <c r="A62" s="103" t="s">
        <v>56</v>
      </c>
      <c r="B62" s="46" t="s">
        <v>55</v>
      </c>
      <c r="C62" s="46"/>
      <c r="D62" s="83">
        <v>0</v>
      </c>
      <c r="E62" s="118">
        <f t="shared" si="16"/>
        <v>0</v>
      </c>
      <c r="F62" s="83">
        <v>0</v>
      </c>
      <c r="G62" s="48">
        <f t="shared" si="17"/>
        <v>0</v>
      </c>
      <c r="H62" s="48"/>
      <c r="I62" s="163"/>
    </row>
    <row r="63" spans="1:9" s="39" customFormat="1" ht="13.5" customHeight="1" x14ac:dyDescent="0.25">
      <c r="A63" s="103" t="s">
        <v>54</v>
      </c>
      <c r="B63" s="55" t="s">
        <v>51</v>
      </c>
      <c r="C63" s="55"/>
      <c r="D63" s="83">
        <v>0</v>
      </c>
      <c r="E63" s="118">
        <f t="shared" si="16"/>
        <v>0</v>
      </c>
      <c r="F63" s="83">
        <v>0</v>
      </c>
      <c r="G63" s="48">
        <f t="shared" si="17"/>
        <v>0</v>
      </c>
      <c r="H63" s="48"/>
      <c r="I63" s="163"/>
    </row>
    <row r="64" spans="1:9" s="39" customFormat="1" ht="13.5" customHeight="1" x14ac:dyDescent="0.25">
      <c r="A64" s="103" t="s">
        <v>52</v>
      </c>
      <c r="B64" s="46" t="s">
        <v>49</v>
      </c>
      <c r="C64" s="46"/>
      <c r="D64" s="83">
        <v>0</v>
      </c>
      <c r="E64" s="118">
        <f t="shared" si="16"/>
        <v>0</v>
      </c>
      <c r="F64" s="83">
        <v>0</v>
      </c>
      <c r="G64" s="48">
        <f t="shared" si="17"/>
        <v>0</v>
      </c>
      <c r="H64" s="48"/>
      <c r="I64" s="163"/>
    </row>
    <row r="65" spans="1:9" s="39" customFormat="1" ht="13.5" customHeight="1" thickBot="1" x14ac:dyDescent="0.3">
      <c r="A65" s="103" t="s">
        <v>50</v>
      </c>
      <c r="B65" s="46" t="s">
        <v>1</v>
      </c>
      <c r="C65" s="46"/>
      <c r="D65" s="83">
        <v>0</v>
      </c>
      <c r="E65" s="118">
        <f t="shared" si="16"/>
        <v>0</v>
      </c>
      <c r="F65" s="83">
        <v>0</v>
      </c>
      <c r="G65" s="48">
        <f t="shared" si="17"/>
        <v>0</v>
      </c>
      <c r="H65" s="48"/>
      <c r="I65" s="163"/>
    </row>
    <row r="66" spans="1:9" s="39" customFormat="1" ht="13.5" customHeight="1" thickBot="1" x14ac:dyDescent="0.3">
      <c r="A66" s="104"/>
      <c r="B66" s="73" t="s">
        <v>48</v>
      </c>
      <c r="C66" s="73"/>
      <c r="D66" s="142">
        <f>SUM(D57:D65)</f>
        <v>0</v>
      </c>
      <c r="E66" s="66">
        <f>ROUND(SUM(E57:E65),2)</f>
        <v>0</v>
      </c>
      <c r="F66" s="142">
        <f>SUM(F57:F65)</f>
        <v>0</v>
      </c>
      <c r="G66" s="44">
        <f>ROUND(SUM(G57:G65),2)</f>
        <v>0</v>
      </c>
      <c r="H66" s="66"/>
      <c r="I66" s="164"/>
    </row>
    <row r="67" spans="1:9" s="39" customFormat="1" ht="13.5" customHeight="1" thickBot="1" x14ac:dyDescent="0.3">
      <c r="A67" s="76" t="s">
        <v>47</v>
      </c>
      <c r="B67" s="49" t="s">
        <v>46</v>
      </c>
      <c r="C67" s="79"/>
      <c r="D67" s="142">
        <f>SUM(D10+D47+D55+D66)</f>
        <v>1</v>
      </c>
      <c r="E67" s="66">
        <f>SUM(E10+E47+E55+E66)</f>
        <v>0</v>
      </c>
      <c r="F67" s="142">
        <f>SUM(F10+F47+F55+F66)</f>
        <v>1</v>
      </c>
      <c r="G67" s="44">
        <f>SUM(G10+G47+G55+G66)</f>
        <v>0</v>
      </c>
      <c r="H67" s="44"/>
      <c r="I67" s="54"/>
    </row>
    <row r="68" spans="1:9" s="39" customFormat="1" ht="13.5" customHeight="1" x14ac:dyDescent="0.25">
      <c r="A68" s="78" t="s">
        <v>45</v>
      </c>
      <c r="B68" s="79" t="s">
        <v>44</v>
      </c>
      <c r="C68" s="79"/>
      <c r="D68" s="83">
        <v>0</v>
      </c>
      <c r="E68" s="118">
        <f>SUM($E$10*D68)</f>
        <v>0</v>
      </c>
      <c r="F68" s="83">
        <v>0</v>
      </c>
      <c r="G68" s="48">
        <f>SUM($E$10*F68)</f>
        <v>0</v>
      </c>
      <c r="H68" s="44"/>
      <c r="I68" s="54"/>
    </row>
    <row r="69" spans="1:9" s="39" customFormat="1" ht="20.25" customHeight="1" thickBot="1" x14ac:dyDescent="0.3">
      <c r="A69" s="106"/>
      <c r="B69" s="101" t="s">
        <v>43</v>
      </c>
      <c r="C69" s="101"/>
      <c r="D69" s="143" t="e">
        <f>SUM(E69/E10)</f>
        <v>#DIV/0!</v>
      </c>
      <c r="E69" s="145">
        <f>ROUND(SUM(E67:E68),2)</f>
        <v>0</v>
      </c>
      <c r="F69" s="143" t="e">
        <f>SUM(G69/G10)</f>
        <v>#DIV/0!</v>
      </c>
      <c r="G69" s="100">
        <f>ROUND(SUM(G67:G68),2)</f>
        <v>0</v>
      </c>
      <c r="H69" s="112"/>
      <c r="I69" s="54"/>
    </row>
    <row r="70" spans="1:9" s="39" customFormat="1" ht="20.25" customHeight="1" x14ac:dyDescent="0.3">
      <c r="A70" s="107"/>
      <c r="B70" s="80" t="s">
        <v>42</v>
      </c>
      <c r="C70" s="80"/>
      <c r="D70" s="138" t="e">
        <f>SUM(D69-D10)</f>
        <v>#DIV/0!</v>
      </c>
      <c r="E70" s="50">
        <f>SUM(E69-E10)</f>
        <v>0</v>
      </c>
      <c r="F70" s="138" t="e">
        <f>SUM(F69-F10)</f>
        <v>#DIV/0!</v>
      </c>
      <c r="G70" s="51">
        <f>SUM(G69-G10)</f>
        <v>0</v>
      </c>
      <c r="H70" s="51"/>
      <c r="I70" s="82"/>
    </row>
    <row r="71" spans="1:9" s="39" customFormat="1" ht="13" x14ac:dyDescent="0.3">
      <c r="A71" s="94"/>
      <c r="B71" s="95"/>
      <c r="C71" s="95"/>
      <c r="D71" s="96"/>
      <c r="E71" s="94"/>
      <c r="F71" s="96"/>
      <c r="G71" s="94"/>
      <c r="H71" s="94"/>
      <c r="I71" s="94"/>
    </row>
    <row r="72" spans="1:9" s="39" customFormat="1" x14ac:dyDescent="0.25">
      <c r="A72" s="94"/>
      <c r="B72" s="94"/>
      <c r="C72" s="94"/>
      <c r="D72" s="94"/>
      <c r="E72" s="94"/>
      <c r="F72" s="94"/>
      <c r="G72" s="94"/>
      <c r="H72" s="94"/>
      <c r="I72" s="94"/>
    </row>
    <row r="73" spans="1:9" s="39" customFormat="1" x14ac:dyDescent="0.25">
      <c r="A73" s="94"/>
      <c r="B73" s="94"/>
      <c r="C73" s="94"/>
      <c r="D73" s="94"/>
      <c r="E73" s="94"/>
      <c r="F73" s="94"/>
      <c r="G73" s="94"/>
      <c r="H73" s="94"/>
      <c r="I73" s="94"/>
    </row>
    <row r="74" spans="1:9" s="39" customFormat="1" ht="14.5" x14ac:dyDescent="0.35">
      <c r="A74" s="94"/>
      <c r="B74" s="3" t="s">
        <v>16</v>
      </c>
      <c r="C74" s="3"/>
      <c r="D74" s="2"/>
      <c r="E74" s="2"/>
      <c r="F74" s="5"/>
      <c r="G74" s="2"/>
      <c r="H74" s="2"/>
      <c r="I74" s="2"/>
    </row>
    <row r="75" spans="1:9" s="39" customFormat="1" ht="14.5" x14ac:dyDescent="0.35">
      <c r="A75" s="94"/>
      <c r="B75" s="4"/>
      <c r="C75" s="4"/>
      <c r="D75" s="2"/>
      <c r="E75" s="2"/>
      <c r="F75" s="5"/>
      <c r="G75" s="2"/>
      <c r="H75" s="2"/>
      <c r="I75" s="2"/>
    </row>
    <row r="76" spans="1:9" s="39" customFormat="1" ht="14.5" x14ac:dyDescent="0.35">
      <c r="A76" s="94"/>
      <c r="B76" s="3" t="s">
        <v>146</v>
      </c>
      <c r="C76" s="3"/>
      <c r="D76" s="2"/>
      <c r="E76" s="2"/>
      <c r="F76" s="5"/>
      <c r="G76" s="2"/>
      <c r="H76" s="2"/>
      <c r="I76" s="2"/>
    </row>
    <row r="77" spans="1:9" s="39" customFormat="1" ht="14.5" x14ac:dyDescent="0.35">
      <c r="A77" s="94"/>
      <c r="B77" s="3" t="s">
        <v>17</v>
      </c>
      <c r="C77" s="3"/>
      <c r="D77" s="2"/>
      <c r="E77" s="2"/>
      <c r="F77" s="5"/>
      <c r="G77" s="2"/>
      <c r="H77" s="2"/>
      <c r="I77" s="2"/>
    </row>
    <row r="78" spans="1:9" s="39" customFormat="1" ht="15" thickBot="1" x14ac:dyDescent="0.4">
      <c r="A78" s="94"/>
      <c r="B78" s="4"/>
      <c r="C78" s="4"/>
      <c r="D78" s="2"/>
      <c r="E78" s="2"/>
      <c r="F78" s="5"/>
      <c r="G78" s="2"/>
      <c r="H78" s="2"/>
      <c r="I78" s="2"/>
    </row>
    <row r="79" spans="1:9" s="39" customFormat="1" ht="98.5" thickBot="1" x14ac:dyDescent="0.4">
      <c r="A79" s="94"/>
      <c r="B79" s="94"/>
      <c r="C79" s="97" t="s">
        <v>134</v>
      </c>
      <c r="D79" s="97" t="s">
        <v>133</v>
      </c>
      <c r="E79" s="97" t="s">
        <v>135</v>
      </c>
      <c r="F79" s="97" t="s">
        <v>136</v>
      </c>
      <c r="G79" s="97" t="s">
        <v>140</v>
      </c>
      <c r="H79" s="113"/>
      <c r="I79" s="2"/>
    </row>
    <row r="80" spans="1:9" s="39" customFormat="1" ht="37.5" customHeight="1" x14ac:dyDescent="0.35">
      <c r="A80" s="94"/>
      <c r="B80" s="94"/>
      <c r="C80" s="93">
        <f>E69</f>
        <v>0</v>
      </c>
      <c r="D80" s="190">
        <v>0</v>
      </c>
      <c r="E80" s="93">
        <f>G69</f>
        <v>0</v>
      </c>
      <c r="F80" s="190">
        <v>0</v>
      </c>
      <c r="G80" s="93">
        <f>ROUND((C80*D80)+(E80*F80),2)</f>
        <v>0</v>
      </c>
      <c r="H80" s="114"/>
      <c r="I80" s="1"/>
    </row>
    <row r="81" spans="1:9" s="39" customFormat="1" ht="14.5" x14ac:dyDescent="0.35">
      <c r="A81" s="94"/>
      <c r="B81" s="2"/>
      <c r="C81" s="2"/>
      <c r="D81" s="2"/>
      <c r="E81" s="2"/>
      <c r="F81" s="5"/>
      <c r="G81" s="2"/>
      <c r="H81" s="2"/>
      <c r="I81" s="2"/>
    </row>
    <row r="82" spans="1:9" s="39" customFormat="1" ht="14.5" x14ac:dyDescent="0.35">
      <c r="A82" s="94"/>
      <c r="B82" s="4"/>
      <c r="C82" s="4"/>
      <c r="D82" s="2"/>
      <c r="E82" s="2"/>
      <c r="F82" s="5"/>
      <c r="G82" s="2"/>
      <c r="H82" s="2"/>
      <c r="I82" s="2"/>
    </row>
    <row r="83" spans="1:9" s="39" customFormat="1" ht="14.5" x14ac:dyDescent="0.35">
      <c r="A83" s="94"/>
      <c r="B83" s="4" t="s">
        <v>18</v>
      </c>
      <c r="C83" s="4"/>
      <c r="D83" s="2"/>
      <c r="E83" s="2"/>
      <c r="F83" s="5"/>
      <c r="G83" s="2"/>
      <c r="H83" s="2"/>
      <c r="I83" s="2"/>
    </row>
    <row r="84" spans="1:9" s="39" customFormat="1" ht="14.5" x14ac:dyDescent="0.35">
      <c r="A84" s="94"/>
      <c r="B84" s="4" t="s">
        <v>19</v>
      </c>
      <c r="C84" s="4"/>
      <c r="D84" s="2"/>
      <c r="E84" s="2"/>
      <c r="F84" s="5"/>
      <c r="G84" s="2"/>
      <c r="H84" s="2"/>
      <c r="I84" s="2"/>
    </row>
    <row r="85" spans="1:9" s="39" customFormat="1" ht="14.5" x14ac:dyDescent="0.35">
      <c r="A85" s="94"/>
      <c r="B85" s="4"/>
      <c r="C85" s="4"/>
      <c r="D85" s="2"/>
      <c r="E85" s="2"/>
      <c r="F85" s="5"/>
      <c r="G85" s="2"/>
      <c r="H85" s="2"/>
      <c r="I85" s="2"/>
    </row>
    <row r="86" spans="1:9" s="39" customFormat="1" ht="14.5" x14ac:dyDescent="0.35">
      <c r="A86" s="94"/>
      <c r="B86" s="4" t="s">
        <v>20</v>
      </c>
      <c r="C86" s="4"/>
      <c r="D86" s="2"/>
      <c r="E86" s="2"/>
      <c r="F86" s="5"/>
      <c r="G86" s="2"/>
      <c r="H86" s="2"/>
      <c r="I86" s="2"/>
    </row>
    <row r="87" spans="1:9" s="39" customFormat="1" ht="14.5" x14ac:dyDescent="0.35">
      <c r="A87" s="94"/>
      <c r="B87" s="4" t="s">
        <v>21</v>
      </c>
      <c r="C87" s="4"/>
      <c r="D87" s="2"/>
      <c r="E87" s="2"/>
      <c r="F87" s="5"/>
      <c r="G87" s="2"/>
      <c r="H87" s="2"/>
      <c r="I87" s="2"/>
    </row>
    <row r="88" spans="1:9" s="39" customFormat="1" ht="14.5" x14ac:dyDescent="0.35">
      <c r="A88" s="94"/>
      <c r="B88" s="2"/>
      <c r="C88" s="2"/>
      <c r="D88" s="2"/>
      <c r="E88" s="2"/>
      <c r="F88" s="5"/>
      <c r="G88" s="2"/>
      <c r="H88" s="2"/>
      <c r="I88" s="2"/>
    </row>
    <row r="89" spans="1:9" s="39" customFormat="1" ht="14.5" x14ac:dyDescent="0.35">
      <c r="A89" s="94"/>
      <c r="B89" s="4" t="s">
        <v>2</v>
      </c>
      <c r="C89" s="4"/>
      <c r="D89" s="2"/>
      <c r="E89" s="2"/>
      <c r="F89" s="5"/>
      <c r="G89" s="2"/>
      <c r="H89" s="2"/>
      <c r="I89" s="2"/>
    </row>
    <row r="90" spans="1:9" s="39" customFormat="1" ht="14.5" x14ac:dyDescent="0.35">
      <c r="A90" s="94"/>
      <c r="B90" s="4"/>
      <c r="C90" s="4"/>
      <c r="D90" s="2"/>
      <c r="E90" s="2"/>
      <c r="F90" s="5"/>
      <c r="G90" s="2"/>
      <c r="H90" s="2"/>
      <c r="I90" s="2"/>
    </row>
    <row r="91" spans="1:9" s="39" customFormat="1" ht="14.5" x14ac:dyDescent="0.35">
      <c r="A91" s="94"/>
      <c r="B91" s="4" t="s">
        <v>3</v>
      </c>
      <c r="C91" s="4"/>
      <c r="D91" s="2"/>
      <c r="E91" s="2"/>
      <c r="F91" s="5"/>
      <c r="G91" s="2"/>
      <c r="H91" s="2"/>
      <c r="I91" s="2"/>
    </row>
    <row r="92" spans="1:9" s="39" customFormat="1" ht="14.5" x14ac:dyDescent="0.35">
      <c r="A92" s="94"/>
      <c r="B92" s="4"/>
      <c r="C92" s="4"/>
      <c r="D92" s="2"/>
      <c r="E92" s="2"/>
      <c r="F92" s="5"/>
      <c r="G92" s="2"/>
      <c r="H92" s="2"/>
      <c r="I92" s="2"/>
    </row>
    <row r="93" spans="1:9" s="39" customFormat="1" ht="14.5" x14ac:dyDescent="0.35">
      <c r="A93" s="94"/>
      <c r="B93" s="4" t="s">
        <v>4</v>
      </c>
      <c r="C93" s="4"/>
      <c r="D93" s="2"/>
      <c r="E93" s="2"/>
      <c r="F93" s="5"/>
      <c r="G93" s="2"/>
      <c r="H93" s="2"/>
      <c r="I93" s="2"/>
    </row>
    <row r="94" spans="1:9" s="39" customFormat="1" ht="14.5" x14ac:dyDescent="0.35">
      <c r="A94" s="94"/>
      <c r="B94" s="4"/>
      <c r="C94" s="4"/>
      <c r="D94" s="2"/>
      <c r="E94" s="2"/>
      <c r="F94" s="5"/>
      <c r="G94" s="2"/>
      <c r="H94" s="2"/>
      <c r="I94" s="2"/>
    </row>
    <row r="95" spans="1:9" s="39" customFormat="1" ht="14.5" x14ac:dyDescent="0.35">
      <c r="A95" s="94"/>
      <c r="B95" s="4" t="s">
        <v>5</v>
      </c>
      <c r="C95" s="4"/>
      <c r="D95" s="2"/>
      <c r="E95" s="4" t="s">
        <v>6</v>
      </c>
      <c r="F95" s="5"/>
      <c r="G95" s="2"/>
      <c r="H95" s="2"/>
      <c r="I95" s="2"/>
    </row>
    <row r="96" spans="1:9" s="39" customFormat="1" ht="14.5" x14ac:dyDescent="0.35">
      <c r="A96" s="94"/>
      <c r="B96" s="4" t="s">
        <v>7</v>
      </c>
      <c r="C96" s="4"/>
      <c r="D96" s="2"/>
      <c r="E96" s="4" t="s">
        <v>8</v>
      </c>
      <c r="F96" s="5"/>
      <c r="G96" s="2"/>
      <c r="H96" s="2"/>
      <c r="I96" s="2"/>
    </row>
    <row r="97" spans="1:9" s="39" customFormat="1" ht="14.5" x14ac:dyDescent="0.35">
      <c r="A97" s="94"/>
      <c r="B97" s="4"/>
      <c r="C97" s="4"/>
      <c r="D97" s="2"/>
      <c r="E97" s="2"/>
      <c r="F97" s="5"/>
      <c r="G97" s="2"/>
      <c r="H97" s="2"/>
      <c r="I97" s="4"/>
    </row>
    <row r="98" spans="1:9" s="39" customFormat="1" ht="14.5" x14ac:dyDescent="0.35">
      <c r="A98" s="94"/>
      <c r="B98" s="4" t="s">
        <v>9</v>
      </c>
      <c r="C98" s="4" t="s">
        <v>10</v>
      </c>
      <c r="D98" s="94"/>
      <c r="E98" s="2"/>
      <c r="F98" s="5"/>
      <c r="G98" s="2"/>
      <c r="H98" s="2"/>
      <c r="I98" s="4"/>
    </row>
    <row r="99" spans="1:9" s="39" customFormat="1" ht="14.5" x14ac:dyDescent="0.35">
      <c r="A99" s="94"/>
      <c r="B99" s="2"/>
      <c r="C99" s="4" t="s">
        <v>11</v>
      </c>
      <c r="D99" s="94"/>
      <c r="E99" s="2"/>
      <c r="F99" s="5"/>
      <c r="G99" s="2"/>
      <c r="H99" s="2"/>
      <c r="I99" s="4"/>
    </row>
    <row r="100" spans="1:9" s="39" customFormat="1" ht="14.5" x14ac:dyDescent="0.35">
      <c r="A100" s="94"/>
      <c r="B100" s="4"/>
      <c r="C100" s="4"/>
      <c r="D100" s="4"/>
      <c r="E100" s="2"/>
      <c r="F100" s="5"/>
      <c r="G100" s="2"/>
      <c r="H100" s="2"/>
      <c r="I100" s="2"/>
    </row>
    <row r="101" spans="1:9" s="39" customFormat="1" ht="14.5" x14ac:dyDescent="0.35">
      <c r="A101" s="94"/>
      <c r="B101" s="4" t="s">
        <v>12</v>
      </c>
      <c r="C101" s="4"/>
      <c r="D101" s="2"/>
      <c r="E101" s="2"/>
      <c r="F101" s="5"/>
      <c r="G101" s="2"/>
      <c r="H101" s="2"/>
      <c r="I101" s="2"/>
    </row>
    <row r="102" spans="1:9" s="39" customFormat="1" ht="14.5" x14ac:dyDescent="0.35">
      <c r="A102" s="94"/>
      <c r="B102" s="4" t="s">
        <v>13</v>
      </c>
      <c r="C102" s="4"/>
      <c r="D102" s="2"/>
      <c r="E102" s="2"/>
      <c r="F102" s="5"/>
      <c r="G102" s="2"/>
      <c r="H102" s="2"/>
      <c r="I102" s="2"/>
    </row>
    <row r="103" spans="1:9" s="39" customFormat="1" ht="14.5" x14ac:dyDescent="0.35">
      <c r="A103" s="94"/>
      <c r="B103" s="2"/>
      <c r="C103" s="2"/>
      <c r="D103" s="2"/>
      <c r="E103" s="2"/>
      <c r="F103" s="5"/>
      <c r="G103" s="2"/>
      <c r="H103" s="2"/>
      <c r="I103" s="2"/>
    </row>
    <row r="104" spans="1:9" s="39" customFormat="1" ht="14.5" x14ac:dyDescent="0.35">
      <c r="A104" s="94"/>
      <c r="B104" s="4" t="s">
        <v>14</v>
      </c>
      <c r="C104" s="4"/>
      <c r="D104" s="2"/>
      <c r="E104" s="2"/>
      <c r="F104" s="5"/>
      <c r="G104" s="2"/>
      <c r="H104" s="2"/>
      <c r="I104" s="2"/>
    </row>
    <row r="105" spans="1:9" s="39" customFormat="1" ht="14.5" x14ac:dyDescent="0.35">
      <c r="A105" s="94"/>
      <c r="B105" s="4"/>
      <c r="C105" s="4"/>
      <c r="D105" s="2"/>
      <c r="E105" s="2"/>
      <c r="F105" s="5"/>
      <c r="G105" s="2"/>
      <c r="H105" s="2"/>
      <c r="I105" s="2"/>
    </row>
    <row r="106" spans="1:9" s="39" customFormat="1" ht="14.5" x14ac:dyDescent="0.35">
      <c r="A106" s="94"/>
      <c r="B106" s="4" t="s">
        <v>15</v>
      </c>
      <c r="C106" s="4"/>
      <c r="D106" s="2"/>
      <c r="E106" s="2"/>
      <c r="F106" s="5"/>
      <c r="G106" s="2"/>
      <c r="H106" s="2"/>
      <c r="I106" s="2"/>
    </row>
    <row r="107" spans="1:9" s="39" customFormat="1" ht="14.5" x14ac:dyDescent="0.35">
      <c r="A107" s="94"/>
      <c r="B107" s="4"/>
      <c r="C107" s="4"/>
      <c r="D107" s="2"/>
      <c r="E107" s="2"/>
      <c r="F107" s="5"/>
      <c r="G107" s="2"/>
      <c r="H107" s="2"/>
      <c r="I107" s="2"/>
    </row>
    <row r="108" spans="1:9" s="39" customFormat="1" ht="14.5" x14ac:dyDescent="0.35">
      <c r="A108" s="94"/>
      <c r="B108" s="4" t="s">
        <v>22</v>
      </c>
      <c r="C108" s="4"/>
      <c r="D108" s="2"/>
      <c r="E108" s="2"/>
      <c r="F108" s="5"/>
      <c r="G108" s="2"/>
      <c r="H108" s="2"/>
      <c r="I108" s="2"/>
    </row>
    <row r="109" spans="1:9" s="39" customFormat="1" ht="14.5" x14ac:dyDescent="0.35">
      <c r="A109" s="94"/>
      <c r="B109" s="4" t="s">
        <v>23</v>
      </c>
      <c r="C109" s="4"/>
      <c r="D109" s="2"/>
      <c r="E109" s="2"/>
      <c r="F109" s="5"/>
      <c r="G109" s="2"/>
      <c r="H109" s="2"/>
      <c r="I109" s="2"/>
    </row>
    <row r="110" spans="1:9" s="39" customFormat="1" ht="14.5" x14ac:dyDescent="0.35">
      <c r="A110" s="94"/>
      <c r="B110" s="98"/>
      <c r="C110" s="2"/>
      <c r="D110" s="2"/>
      <c r="E110" s="2"/>
      <c r="F110" s="2"/>
      <c r="G110" s="2"/>
      <c r="H110" s="2"/>
      <c r="I110" s="2"/>
    </row>
    <row r="111" spans="1:9" s="39" customFormat="1" ht="14.5" x14ac:dyDescent="0.35">
      <c r="A111" s="94"/>
      <c r="B111" s="98" t="s">
        <v>147</v>
      </c>
      <c r="C111" s="2"/>
      <c r="D111" s="2"/>
      <c r="E111" s="2"/>
      <c r="F111" s="2"/>
      <c r="G111" s="2"/>
      <c r="H111" s="2"/>
      <c r="I111" s="2"/>
    </row>
    <row r="112" spans="1:9" s="39" customFormat="1" ht="14.5" x14ac:dyDescent="0.35">
      <c r="A112" s="94"/>
      <c r="B112" s="98"/>
      <c r="C112" s="2"/>
      <c r="D112" s="2"/>
      <c r="E112" s="2"/>
      <c r="F112" s="2"/>
      <c r="G112" s="2"/>
      <c r="H112" s="2"/>
      <c r="I112" s="2"/>
    </row>
    <row r="113" spans="1:9" s="39" customFormat="1" ht="18.5" x14ac:dyDescent="0.45">
      <c r="A113" s="94"/>
      <c r="B113" s="131"/>
      <c r="C113" s="98"/>
      <c r="D113" s="2"/>
      <c r="E113" s="2"/>
      <c r="F113" s="5"/>
      <c r="G113" s="2"/>
      <c r="H113" s="2"/>
      <c r="I113" s="2"/>
    </row>
  </sheetData>
  <sheetProtection algorithmName="SHA-512" hashValue="+b3gL228ZfI/SiMC95FoHa1/ctFMcbSgkEHq5m817zfQ1a6+h5910LffTg/9S4oXN2h58IoBkNr9kneMkldJSA==" saltValue="Udb6ygg9SlDfqG2grYKdTA==" spinCount="100000" sheet="1" objects="1" scenarios="1"/>
  <mergeCells count="12">
    <mergeCell ref="I56:I66"/>
    <mergeCell ref="A3:E3"/>
    <mergeCell ref="A8:A9"/>
    <mergeCell ref="B8:B9"/>
    <mergeCell ref="D8:E9"/>
    <mergeCell ref="F8:G9"/>
    <mergeCell ref="I8:I9"/>
    <mergeCell ref="C10:C12"/>
    <mergeCell ref="H10:H12"/>
    <mergeCell ref="I10:I47"/>
    <mergeCell ref="I48:I55"/>
    <mergeCell ref="B49:C49"/>
  </mergeCells>
  <printOptions horizontalCentered="1" verticalCentered="1" gridLines="1"/>
  <pageMargins left="0.19685039370078741" right="0.19685039370078741" top="0.39370078740157483" bottom="0.59055118110236227" header="0.51181102362204722" footer="0.51181102362204722"/>
  <pageSetup paperSize="9" scale="60" orientation="portrait" r:id="rId1"/>
  <headerFooter alignWithMargins="0">
    <oddFooter>&amp;L&amp;F</oddFooter>
  </headerFooter>
  <rowBreaks count="1" manualBreakCount="1">
    <brk id="72"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50177" r:id="rId4" name="Check Box 1">
              <controlPr defaultSize="0" autoFill="0" autoLine="0" autoPict="0">
                <anchor moveWithCells="1">
                  <from>
                    <xdr:col>5</xdr:col>
                    <xdr:colOff>107950</xdr:colOff>
                    <xdr:row>3</xdr:row>
                    <xdr:rowOff>69850</xdr:rowOff>
                  </from>
                  <to>
                    <xdr:col>5</xdr:col>
                    <xdr:colOff>412750</xdr:colOff>
                    <xdr:row>3</xdr:row>
                    <xdr:rowOff>304800</xdr:rowOff>
                  </to>
                </anchor>
              </controlPr>
            </control>
          </mc:Choice>
        </mc:AlternateContent>
        <mc:AlternateContent xmlns:mc="http://schemas.openxmlformats.org/markup-compatibility/2006">
          <mc:Choice Requires="x14">
            <control shapeId="50178" r:id="rId5" name="Check Box 2">
              <controlPr defaultSize="0" autoFill="0" autoLine="0" autoPict="0">
                <anchor moveWithCells="1">
                  <from>
                    <xdr:col>5</xdr:col>
                    <xdr:colOff>107950</xdr:colOff>
                    <xdr:row>4</xdr:row>
                    <xdr:rowOff>69850</xdr:rowOff>
                  </from>
                  <to>
                    <xdr:col>5</xdr:col>
                    <xdr:colOff>412750</xdr:colOff>
                    <xdr:row>4</xdr:row>
                    <xdr:rowOff>304800</xdr:rowOff>
                  </to>
                </anchor>
              </controlPr>
            </control>
          </mc:Choice>
        </mc:AlternateContent>
        <mc:AlternateContent xmlns:mc="http://schemas.openxmlformats.org/markup-compatibility/2006">
          <mc:Choice Requires="x14">
            <control shapeId="50179" r:id="rId6" name="Check Box 3">
              <controlPr defaultSize="0" autoFill="0" autoLine="0" autoPict="0">
                <anchor moveWithCells="1">
                  <from>
                    <xdr:col>7</xdr:col>
                    <xdr:colOff>107950</xdr:colOff>
                    <xdr:row>3</xdr:row>
                    <xdr:rowOff>95250</xdr:rowOff>
                  </from>
                  <to>
                    <xdr:col>7</xdr:col>
                    <xdr:colOff>412750</xdr:colOff>
                    <xdr:row>4</xdr:row>
                    <xdr:rowOff>0</xdr:rowOff>
                  </to>
                </anchor>
              </controlPr>
            </control>
          </mc:Choice>
        </mc:AlternateContent>
        <mc:AlternateContent xmlns:mc="http://schemas.openxmlformats.org/markup-compatibility/2006">
          <mc:Choice Requires="x14">
            <control shapeId="50180" r:id="rId7" name="Check Box 4">
              <controlPr defaultSize="0" autoFill="0" autoLine="0" autoPict="0">
                <anchor moveWithCells="1">
                  <from>
                    <xdr:col>7</xdr:col>
                    <xdr:colOff>107950</xdr:colOff>
                    <xdr:row>4</xdr:row>
                    <xdr:rowOff>69850</xdr:rowOff>
                  </from>
                  <to>
                    <xdr:col>7</xdr:col>
                    <xdr:colOff>412750</xdr:colOff>
                    <xdr:row>4</xdr:row>
                    <xdr:rowOff>304800</xdr:rowOff>
                  </to>
                </anchor>
              </controlPr>
            </control>
          </mc:Choice>
        </mc:AlternateContent>
        <mc:AlternateContent xmlns:mc="http://schemas.openxmlformats.org/markup-compatibility/2006">
          <mc:Choice Requires="x14">
            <control shapeId="50181" r:id="rId8" name="Check Box 5">
              <controlPr defaultSize="0" autoFill="0" autoLine="0" autoPict="0">
                <anchor moveWithCells="1">
                  <from>
                    <xdr:col>7</xdr:col>
                    <xdr:colOff>107950</xdr:colOff>
                    <xdr:row>5</xdr:row>
                    <xdr:rowOff>69850</xdr:rowOff>
                  </from>
                  <to>
                    <xdr:col>7</xdr:col>
                    <xdr:colOff>412750</xdr:colOff>
                    <xdr:row>5</xdr:row>
                    <xdr:rowOff>304800</xdr:rowOff>
                  </to>
                </anchor>
              </controlPr>
            </control>
          </mc:Choice>
        </mc:AlternateContent>
        <mc:AlternateContent xmlns:mc="http://schemas.openxmlformats.org/markup-compatibility/2006">
          <mc:Choice Requires="x14">
            <control shapeId="50182" r:id="rId9" name="Check Box 6">
              <controlPr defaultSize="0" autoFill="0" autoLine="0" autoPict="0">
                <anchor moveWithCells="1">
                  <from>
                    <xdr:col>2</xdr:col>
                    <xdr:colOff>107950</xdr:colOff>
                    <xdr:row>3</xdr:row>
                    <xdr:rowOff>69850</xdr:rowOff>
                  </from>
                  <to>
                    <xdr:col>2</xdr:col>
                    <xdr:colOff>412750</xdr:colOff>
                    <xdr:row>3</xdr:row>
                    <xdr:rowOff>304800</xdr:rowOff>
                  </to>
                </anchor>
              </controlPr>
            </control>
          </mc:Choice>
        </mc:AlternateContent>
        <mc:AlternateContent xmlns:mc="http://schemas.openxmlformats.org/markup-compatibility/2006">
          <mc:Choice Requires="x14">
            <control shapeId="50183" r:id="rId10" name="Check Box 7">
              <controlPr defaultSize="0" autoFill="0" autoLine="0" autoPict="0">
                <anchor moveWithCells="1">
                  <from>
                    <xdr:col>2</xdr:col>
                    <xdr:colOff>107950</xdr:colOff>
                    <xdr:row>4</xdr:row>
                    <xdr:rowOff>69850</xdr:rowOff>
                  </from>
                  <to>
                    <xdr:col>2</xdr:col>
                    <xdr:colOff>412750</xdr:colOff>
                    <xdr:row>4</xdr:row>
                    <xdr:rowOff>304800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8A97C-AF26-49B1-AFCD-0B14AF362EF4}">
  <dimension ref="A1:J113"/>
  <sheetViews>
    <sheetView showGridLines="0" view="pageBreakPreview" topLeftCell="A68" zoomScaleNormal="98" zoomScaleSheetLayoutView="100" workbookViewId="0">
      <selection activeCell="F81" sqref="F81"/>
    </sheetView>
  </sheetViews>
  <sheetFormatPr baseColWidth="10" defaultColWidth="5.7265625" defaultRowHeight="12.5" x14ac:dyDescent="0.25"/>
  <cols>
    <col min="1" max="1" width="5" style="27" customWidth="1"/>
    <col min="2" max="2" width="62" style="27" customWidth="1"/>
    <col min="3" max="3" width="11.7265625" style="27" customWidth="1"/>
    <col min="4" max="4" width="13.26953125" style="27" customWidth="1"/>
    <col min="5" max="5" width="11.7265625" style="27" customWidth="1"/>
    <col min="6" max="6" width="13.26953125" style="27" customWidth="1"/>
    <col min="7" max="7" width="14.26953125" style="27" customWidth="1"/>
    <col min="8" max="8" width="14" style="27" customWidth="1"/>
    <col min="9" max="9" width="6.7265625" style="27" customWidth="1"/>
    <col min="10" max="16384" width="5.7265625" style="27"/>
  </cols>
  <sheetData>
    <row r="1" spans="1:10" ht="25.15" customHeight="1" x14ac:dyDescent="0.25">
      <c r="A1" s="31"/>
    </row>
    <row r="2" spans="1:10" ht="23.25" customHeight="1" thickBot="1" x14ac:dyDescent="0.4">
      <c r="A2" s="37" t="s">
        <v>122</v>
      </c>
      <c r="B2" s="37"/>
      <c r="C2" s="34"/>
      <c r="D2" s="117">
        <f>Deckblatt!C16</f>
        <v>0</v>
      </c>
      <c r="E2" s="32"/>
      <c r="F2" s="32"/>
      <c r="G2" s="32"/>
      <c r="H2" s="111"/>
      <c r="I2" s="33"/>
      <c r="J2" s="33"/>
    </row>
    <row r="3" spans="1:10" ht="31.5" customHeight="1" thickBot="1" x14ac:dyDescent="0.35">
      <c r="A3" s="161" t="s">
        <v>121</v>
      </c>
      <c r="B3" s="161"/>
      <c r="C3" s="161"/>
      <c r="D3" s="161"/>
      <c r="E3" s="161"/>
      <c r="F3" s="92" t="s">
        <v>26</v>
      </c>
      <c r="G3" s="30"/>
    </row>
    <row r="4" spans="1:10" ht="25.5" customHeight="1" thickBot="1" x14ac:dyDescent="0.4">
      <c r="A4" s="84"/>
      <c r="B4" s="35" t="s">
        <v>24</v>
      </c>
      <c r="C4" s="86"/>
      <c r="D4" s="28"/>
      <c r="E4" s="35" t="s">
        <v>25</v>
      </c>
      <c r="F4" s="88"/>
      <c r="G4" s="29" t="s">
        <v>37</v>
      </c>
      <c r="H4" s="88"/>
    </row>
    <row r="5" spans="1:10" ht="25.5" customHeight="1" thickBot="1" x14ac:dyDescent="0.4">
      <c r="A5" s="84"/>
      <c r="B5" s="35" t="s">
        <v>27</v>
      </c>
      <c r="C5" s="86"/>
      <c r="D5" s="28"/>
      <c r="E5" s="91" t="s">
        <v>38</v>
      </c>
      <c r="F5" s="88"/>
      <c r="G5" s="29" t="s">
        <v>41</v>
      </c>
      <c r="H5" s="88"/>
    </row>
    <row r="6" spans="1:10" ht="24.75" customHeight="1" thickBot="1" x14ac:dyDescent="0.4">
      <c r="A6" s="85"/>
      <c r="B6" s="36" t="s">
        <v>28</v>
      </c>
      <c r="C6" s="87"/>
      <c r="E6" s="39"/>
      <c r="F6" s="89"/>
      <c r="G6" s="29" t="s">
        <v>39</v>
      </c>
      <c r="H6" s="90"/>
    </row>
    <row r="7" spans="1:10" ht="8.25" customHeight="1" x14ac:dyDescent="0.25">
      <c r="A7" s="39"/>
      <c r="B7" s="39"/>
      <c r="G7" s="39"/>
      <c r="H7" s="39"/>
      <c r="I7" s="28"/>
    </row>
    <row r="8" spans="1:10" s="39" customFormat="1" ht="33.75" customHeight="1" x14ac:dyDescent="0.25">
      <c r="A8" s="169"/>
      <c r="B8" s="165" t="s">
        <v>120</v>
      </c>
      <c r="C8" s="38"/>
      <c r="D8" s="171" t="s">
        <v>137</v>
      </c>
      <c r="E8" s="172"/>
      <c r="F8" s="181" t="s">
        <v>119</v>
      </c>
      <c r="G8" s="172"/>
      <c r="H8" s="108"/>
      <c r="I8" s="167"/>
    </row>
    <row r="9" spans="1:10" s="39" customFormat="1" ht="13.5" customHeight="1" thickBot="1" x14ac:dyDescent="0.3">
      <c r="A9" s="170"/>
      <c r="B9" s="166"/>
      <c r="C9" s="40"/>
      <c r="D9" s="173"/>
      <c r="E9" s="174"/>
      <c r="F9" s="182"/>
      <c r="G9" s="174"/>
      <c r="H9" s="109"/>
      <c r="I9" s="168"/>
    </row>
    <row r="10" spans="1:10" s="39" customFormat="1" ht="20.25" customHeight="1" thickBot="1" x14ac:dyDescent="0.3">
      <c r="A10" s="41" t="s">
        <v>118</v>
      </c>
      <c r="B10" s="42" t="s">
        <v>117</v>
      </c>
      <c r="C10" s="185" t="s">
        <v>159</v>
      </c>
      <c r="D10" s="121">
        <v>1</v>
      </c>
      <c r="E10" s="99">
        <v>0</v>
      </c>
      <c r="F10" s="121">
        <v>1</v>
      </c>
      <c r="G10" s="99">
        <v>0</v>
      </c>
      <c r="H10" s="185" t="s">
        <v>160</v>
      </c>
      <c r="I10" s="175" t="s">
        <v>116</v>
      </c>
    </row>
    <row r="11" spans="1:10" s="39" customFormat="1" ht="13.5" customHeight="1" x14ac:dyDescent="0.25">
      <c r="A11" s="41" t="s">
        <v>115</v>
      </c>
      <c r="B11" s="42" t="s">
        <v>114</v>
      </c>
      <c r="C11" s="186"/>
      <c r="D11" s="45"/>
      <c r="E11" s="45"/>
      <c r="F11" s="45"/>
      <c r="G11" s="45"/>
      <c r="H11" s="186"/>
      <c r="I11" s="176"/>
    </row>
    <row r="12" spans="1:10" s="39" customFormat="1" ht="13.5" customHeight="1" x14ac:dyDescent="0.25">
      <c r="A12" s="103" t="s">
        <v>113</v>
      </c>
      <c r="B12" s="46" t="s">
        <v>112</v>
      </c>
      <c r="C12" s="187"/>
      <c r="D12" s="45"/>
      <c r="E12" s="45"/>
      <c r="F12" s="45"/>
      <c r="G12" s="45"/>
      <c r="H12" s="187"/>
      <c r="I12" s="176"/>
    </row>
    <row r="13" spans="1:10" s="39" customFormat="1" ht="13.5" customHeight="1" x14ac:dyDescent="0.25">
      <c r="A13" s="103" t="s">
        <v>111</v>
      </c>
      <c r="B13" s="46" t="s">
        <v>110</v>
      </c>
      <c r="C13" s="110">
        <v>0</v>
      </c>
      <c r="D13" s="83">
        <v>0</v>
      </c>
      <c r="E13" s="48">
        <f>SUM($E$10*D13)</f>
        <v>0</v>
      </c>
      <c r="F13" s="83">
        <v>0</v>
      </c>
      <c r="G13" s="48">
        <f>SUM($G$10*F13)</f>
        <v>0</v>
      </c>
      <c r="H13" s="132">
        <v>0</v>
      </c>
      <c r="I13" s="176"/>
    </row>
    <row r="14" spans="1:10" s="39" customFormat="1" ht="13.5" customHeight="1" x14ac:dyDescent="0.25">
      <c r="A14" s="103" t="s">
        <v>109</v>
      </c>
      <c r="B14" s="46" t="s">
        <v>108</v>
      </c>
      <c r="C14" s="110">
        <v>0</v>
      </c>
      <c r="D14" s="83">
        <v>0</v>
      </c>
      <c r="E14" s="48">
        <f t="shared" ref="E14:E17" si="0">SUM($E$10*D14)</f>
        <v>0</v>
      </c>
      <c r="F14" s="83">
        <v>0</v>
      </c>
      <c r="G14" s="48">
        <f t="shared" ref="G14:G18" si="1">SUM($G$10*F14)</f>
        <v>0</v>
      </c>
      <c r="H14" s="132">
        <v>0</v>
      </c>
      <c r="I14" s="176"/>
    </row>
    <row r="15" spans="1:10" s="39" customFormat="1" ht="13.5" customHeight="1" x14ac:dyDescent="0.25">
      <c r="A15" s="103" t="s">
        <v>107</v>
      </c>
      <c r="B15" s="46" t="s">
        <v>106</v>
      </c>
      <c r="C15" s="110">
        <v>0</v>
      </c>
      <c r="D15" s="83">
        <v>0</v>
      </c>
      <c r="E15" s="48">
        <f t="shared" si="0"/>
        <v>0</v>
      </c>
      <c r="F15" s="83">
        <v>0</v>
      </c>
      <c r="G15" s="48">
        <f t="shared" si="1"/>
        <v>0</v>
      </c>
      <c r="H15" s="132">
        <v>0</v>
      </c>
      <c r="I15" s="176"/>
    </row>
    <row r="16" spans="1:10" s="39" customFormat="1" ht="13.5" customHeight="1" x14ac:dyDescent="0.25">
      <c r="A16" s="103" t="s">
        <v>105</v>
      </c>
      <c r="B16" s="46" t="s">
        <v>104</v>
      </c>
      <c r="C16" s="110">
        <v>0</v>
      </c>
      <c r="D16" s="83">
        <v>0</v>
      </c>
      <c r="E16" s="48">
        <f t="shared" si="0"/>
        <v>0</v>
      </c>
      <c r="F16" s="83">
        <v>0</v>
      </c>
      <c r="G16" s="48">
        <f t="shared" si="1"/>
        <v>0</v>
      </c>
      <c r="H16" s="132">
        <v>0</v>
      </c>
      <c r="I16" s="176"/>
    </row>
    <row r="17" spans="1:9" s="39" customFormat="1" ht="13.5" customHeight="1" x14ac:dyDescent="0.25">
      <c r="A17" s="103" t="s">
        <v>103</v>
      </c>
      <c r="B17" s="46" t="s">
        <v>102</v>
      </c>
      <c r="C17" s="110">
        <v>0</v>
      </c>
      <c r="D17" s="83">
        <v>0</v>
      </c>
      <c r="E17" s="48">
        <f t="shared" si="0"/>
        <v>0</v>
      </c>
      <c r="F17" s="83">
        <v>0</v>
      </c>
      <c r="G17" s="48">
        <f t="shared" si="1"/>
        <v>0</v>
      </c>
      <c r="H17" s="132">
        <v>0</v>
      </c>
      <c r="I17" s="176"/>
    </row>
    <row r="18" spans="1:9" s="39" customFormat="1" ht="13.5" customHeight="1" x14ac:dyDescent="0.25">
      <c r="A18" s="103" t="s">
        <v>128</v>
      </c>
      <c r="B18" s="46" t="s">
        <v>129</v>
      </c>
      <c r="C18" s="47"/>
      <c r="D18" s="122"/>
      <c r="E18" s="48"/>
      <c r="F18" s="83">
        <v>0</v>
      </c>
      <c r="G18" s="48">
        <f t="shared" si="1"/>
        <v>0</v>
      </c>
      <c r="H18" s="48"/>
      <c r="I18" s="176"/>
    </row>
    <row r="19" spans="1:9" s="39" customFormat="1" ht="13.5" customHeight="1" thickBot="1" x14ac:dyDescent="0.3">
      <c r="A19" s="103" t="s">
        <v>170</v>
      </c>
      <c r="B19" s="46" t="s">
        <v>171</v>
      </c>
      <c r="C19" s="46"/>
      <c r="D19" s="122"/>
      <c r="E19" s="118"/>
      <c r="F19" s="83">
        <v>0</v>
      </c>
      <c r="G19" s="48">
        <f>SUM($G$10*F19)</f>
        <v>0</v>
      </c>
      <c r="H19" s="118"/>
      <c r="I19" s="176"/>
    </row>
    <row r="20" spans="1:9" s="39" customFormat="1" ht="13.5" customHeight="1" x14ac:dyDescent="0.25">
      <c r="A20" s="104"/>
      <c r="B20" s="49" t="s">
        <v>101</v>
      </c>
      <c r="C20" s="49"/>
      <c r="D20" s="123">
        <f>SUM(D13:D17)</f>
        <v>0</v>
      </c>
      <c r="E20" s="50">
        <f>ROUND(SUM(E13:E18),2)</f>
        <v>0</v>
      </c>
      <c r="F20" s="124">
        <f>SUM(F13:F19)</f>
        <v>0</v>
      </c>
      <c r="G20" s="51">
        <f>ROUND(SUM(G13:G19),2)</f>
        <v>0</v>
      </c>
      <c r="H20" s="66"/>
      <c r="I20" s="176"/>
    </row>
    <row r="21" spans="1:9" s="39" customFormat="1" ht="13.5" customHeight="1" x14ac:dyDescent="0.25">
      <c r="A21" s="103" t="s">
        <v>100</v>
      </c>
      <c r="B21" s="52" t="s">
        <v>123</v>
      </c>
      <c r="C21" s="53"/>
      <c r="D21" s="125"/>
      <c r="F21" s="126"/>
      <c r="G21" s="54"/>
      <c r="H21" s="54"/>
      <c r="I21" s="176"/>
    </row>
    <row r="22" spans="1:9" s="39" customFormat="1" ht="13.5" customHeight="1" x14ac:dyDescent="0.25">
      <c r="A22" s="103" t="s">
        <v>99</v>
      </c>
      <c r="B22" s="46" t="s">
        <v>98</v>
      </c>
      <c r="C22" s="47"/>
      <c r="D22" s="83">
        <v>0</v>
      </c>
      <c r="E22" s="48">
        <f t="shared" ref="E22:E27" si="2">SUM($E$10*D22)</f>
        <v>0</v>
      </c>
      <c r="F22" s="127"/>
      <c r="G22" s="48"/>
      <c r="H22" s="48"/>
      <c r="I22" s="176"/>
    </row>
    <row r="23" spans="1:9" s="39" customFormat="1" ht="13.5" customHeight="1" x14ac:dyDescent="0.25">
      <c r="A23" s="103"/>
      <c r="B23" s="46" t="s">
        <v>97</v>
      </c>
      <c r="C23" s="47"/>
      <c r="D23" s="83">
        <v>0</v>
      </c>
      <c r="E23" s="48">
        <f t="shared" si="2"/>
        <v>0</v>
      </c>
      <c r="F23" s="83">
        <v>0</v>
      </c>
      <c r="G23" s="48">
        <f t="shared" ref="G23:G25" si="3">SUM($G$10*F23)</f>
        <v>0</v>
      </c>
      <c r="H23" s="48"/>
      <c r="I23" s="176"/>
    </row>
    <row r="24" spans="1:9" s="39" customFormat="1" ht="13.5" customHeight="1" x14ac:dyDescent="0.25">
      <c r="A24" s="103"/>
      <c r="B24" s="46" t="s">
        <v>124</v>
      </c>
      <c r="C24" s="47"/>
      <c r="D24" s="83">
        <v>0</v>
      </c>
      <c r="E24" s="48">
        <f t="shared" si="2"/>
        <v>0</v>
      </c>
      <c r="F24" s="83">
        <v>0</v>
      </c>
      <c r="G24" s="48">
        <f t="shared" si="3"/>
        <v>0</v>
      </c>
      <c r="H24" s="48"/>
      <c r="I24" s="176"/>
    </row>
    <row r="25" spans="1:9" s="39" customFormat="1" ht="13.5" customHeight="1" thickBot="1" x14ac:dyDescent="0.3">
      <c r="A25" s="103"/>
      <c r="B25" s="55" t="s">
        <v>127</v>
      </c>
      <c r="C25" s="47"/>
      <c r="D25" s="83">
        <v>0</v>
      </c>
      <c r="E25" s="48">
        <f t="shared" si="2"/>
        <v>0</v>
      </c>
      <c r="F25" s="83">
        <v>0</v>
      </c>
      <c r="G25" s="48">
        <f t="shared" si="3"/>
        <v>0</v>
      </c>
      <c r="H25" s="48"/>
      <c r="I25" s="176"/>
    </row>
    <row r="26" spans="1:9" s="39" customFormat="1" ht="13.5" customHeight="1" x14ac:dyDescent="0.25">
      <c r="A26" s="104"/>
      <c r="B26" s="56" t="s">
        <v>96</v>
      </c>
      <c r="C26" s="56"/>
      <c r="D26" s="123">
        <f>SUM(D22:D25)</f>
        <v>0</v>
      </c>
      <c r="E26" s="50">
        <f>ROUND(SUM(E22:E25),2)</f>
        <v>0</v>
      </c>
      <c r="F26" s="123">
        <f>SUM(F22:F25)</f>
        <v>0</v>
      </c>
      <c r="G26" s="51">
        <f>ROUND(SUM(G22:G25),2)</f>
        <v>0</v>
      </c>
      <c r="H26" s="66"/>
      <c r="I26" s="176"/>
    </row>
    <row r="27" spans="1:9" s="39" customFormat="1" ht="13.5" customHeight="1" x14ac:dyDescent="0.25">
      <c r="A27" s="103" t="s">
        <v>95</v>
      </c>
      <c r="B27" s="46" t="s">
        <v>94</v>
      </c>
      <c r="C27" s="47"/>
      <c r="D27" s="83">
        <v>0</v>
      </c>
      <c r="E27" s="48">
        <f t="shared" si="2"/>
        <v>0</v>
      </c>
      <c r="F27" s="127"/>
      <c r="G27" s="48"/>
      <c r="H27" s="48"/>
      <c r="I27" s="176"/>
    </row>
    <row r="28" spans="1:9" s="39" customFormat="1" ht="13.5" customHeight="1" x14ac:dyDescent="0.25">
      <c r="A28" s="103"/>
      <c r="B28" s="46" t="s">
        <v>153</v>
      </c>
      <c r="C28" s="47"/>
      <c r="D28" s="83">
        <v>0</v>
      </c>
      <c r="E28" s="48">
        <f>SUM($E$10*D28)</f>
        <v>0</v>
      </c>
      <c r="F28" s="83">
        <v>0</v>
      </c>
      <c r="G28" s="48">
        <f>SUM($G$10*F28)</f>
        <v>0</v>
      </c>
      <c r="H28" s="48"/>
      <c r="I28" s="176"/>
    </row>
    <row r="29" spans="1:9" s="39" customFormat="1" ht="13.5" customHeight="1" x14ac:dyDescent="0.25">
      <c r="A29" s="103"/>
      <c r="B29" s="46" t="s">
        <v>125</v>
      </c>
      <c r="C29" s="46"/>
      <c r="D29" s="126"/>
      <c r="E29" s="48"/>
      <c r="F29" s="83">
        <v>0</v>
      </c>
      <c r="G29" s="48">
        <f t="shared" ref="G29:G30" si="4">SUM($G$10*F29)</f>
        <v>0</v>
      </c>
      <c r="H29" s="48"/>
      <c r="I29" s="176"/>
    </row>
    <row r="30" spans="1:9" s="39" customFormat="1" ht="13.5" customHeight="1" thickBot="1" x14ac:dyDescent="0.3">
      <c r="A30" s="103"/>
      <c r="B30" s="46" t="s">
        <v>126</v>
      </c>
      <c r="C30" s="46"/>
      <c r="D30" s="127"/>
      <c r="E30" s="48"/>
      <c r="F30" s="83">
        <v>0</v>
      </c>
      <c r="G30" s="48">
        <f t="shared" si="4"/>
        <v>0</v>
      </c>
      <c r="H30" s="48"/>
      <c r="I30" s="176"/>
    </row>
    <row r="31" spans="1:9" s="39" customFormat="1" ht="13.5" customHeight="1" x14ac:dyDescent="0.25">
      <c r="A31" s="104"/>
      <c r="B31" s="56" t="s">
        <v>93</v>
      </c>
      <c r="C31" s="57"/>
      <c r="D31" s="123">
        <f>SUM(D27:D30)</f>
        <v>0</v>
      </c>
      <c r="E31" s="50">
        <f>ROUND(SUM(E27:E30),2)</f>
        <v>0</v>
      </c>
      <c r="F31" s="123">
        <f>SUM(F27:F30)</f>
        <v>0</v>
      </c>
      <c r="G31" s="51">
        <f>ROUND(SUM(G27:G30),2)</f>
        <v>0</v>
      </c>
      <c r="H31" s="66"/>
      <c r="I31" s="176"/>
    </row>
    <row r="32" spans="1:9" s="39" customFormat="1" ht="13.5" customHeight="1" x14ac:dyDescent="0.25">
      <c r="A32" s="103" t="s">
        <v>92</v>
      </c>
      <c r="B32" s="58" t="s">
        <v>91</v>
      </c>
      <c r="C32" s="59"/>
      <c r="D32" s="83">
        <v>0</v>
      </c>
      <c r="E32" s="48">
        <f t="shared" ref="E32" si="5">SUM($E$10*D32)</f>
        <v>0</v>
      </c>
      <c r="F32" s="128"/>
      <c r="G32" s="48"/>
      <c r="H32" s="48"/>
      <c r="I32" s="176"/>
    </row>
    <row r="33" spans="1:9" s="39" customFormat="1" ht="13.5" customHeight="1" thickBot="1" x14ac:dyDescent="0.3">
      <c r="A33" s="103"/>
      <c r="B33" s="46" t="s">
        <v>154</v>
      </c>
      <c r="C33" s="47"/>
      <c r="D33" s="83">
        <v>0</v>
      </c>
      <c r="E33" s="48">
        <f>SUM($E$10*D33)</f>
        <v>0</v>
      </c>
      <c r="F33" s="128"/>
      <c r="G33" s="48">
        <f t="shared" ref="G33" si="6">SUM($G$10*F33)</f>
        <v>0</v>
      </c>
      <c r="H33" s="48"/>
      <c r="I33" s="176"/>
    </row>
    <row r="34" spans="1:9" s="39" customFormat="1" ht="13.5" customHeight="1" x14ac:dyDescent="0.25">
      <c r="A34" s="104"/>
      <c r="B34" s="56" t="s">
        <v>90</v>
      </c>
      <c r="C34" s="57"/>
      <c r="D34" s="123">
        <f>SUM(D32:D33)</f>
        <v>0</v>
      </c>
      <c r="E34" s="50">
        <f>SUM(E32:E33)</f>
        <v>0</v>
      </c>
      <c r="F34" s="128"/>
      <c r="G34" s="60"/>
      <c r="H34" s="48"/>
      <c r="I34" s="176"/>
    </row>
    <row r="35" spans="1:9" s="39" customFormat="1" ht="13.5" customHeight="1" x14ac:dyDescent="0.25">
      <c r="A35" s="103" t="s">
        <v>89</v>
      </c>
      <c r="B35" s="46" t="s">
        <v>88</v>
      </c>
      <c r="C35" s="47"/>
      <c r="D35" s="83">
        <v>0</v>
      </c>
      <c r="E35" s="48">
        <f t="shared" ref="E35:E36" si="7">SUM($E$10*D35)</f>
        <v>0</v>
      </c>
      <c r="F35" s="83">
        <v>0</v>
      </c>
      <c r="G35" s="48">
        <f t="shared" ref="G35:G42" si="8">SUM($G$10*F35)</f>
        <v>0</v>
      </c>
      <c r="H35" s="48"/>
      <c r="I35" s="176"/>
    </row>
    <row r="36" spans="1:9" s="39" customFormat="1" ht="13.5" customHeight="1" thickBot="1" x14ac:dyDescent="0.3">
      <c r="A36" s="103"/>
      <c r="B36" s="46" t="s">
        <v>155</v>
      </c>
      <c r="C36" s="47"/>
      <c r="D36" s="83">
        <v>0</v>
      </c>
      <c r="E36" s="48">
        <f t="shared" si="7"/>
        <v>0</v>
      </c>
      <c r="F36" s="83">
        <v>0</v>
      </c>
      <c r="G36" s="48">
        <f t="shared" si="8"/>
        <v>0</v>
      </c>
      <c r="H36" s="48"/>
      <c r="I36" s="176"/>
    </row>
    <row r="37" spans="1:9" s="39" customFormat="1" ht="13.5" customHeight="1" x14ac:dyDescent="0.25">
      <c r="A37" s="104"/>
      <c r="B37" s="56" t="s">
        <v>87</v>
      </c>
      <c r="C37" s="57"/>
      <c r="D37" s="123">
        <f>SUM(D35:D36)</f>
        <v>0</v>
      </c>
      <c r="E37" s="50">
        <f>SUM(E35:E36)</f>
        <v>0</v>
      </c>
      <c r="F37" s="123">
        <f>SUM(F35:F36)</f>
        <v>0</v>
      </c>
      <c r="G37" s="51">
        <f>SUM(G35:G36)</f>
        <v>0</v>
      </c>
      <c r="H37" s="66"/>
      <c r="I37" s="176"/>
    </row>
    <row r="38" spans="1:9" s="39" customFormat="1" ht="13.5" customHeight="1" x14ac:dyDescent="0.25">
      <c r="A38" s="103" t="s">
        <v>86</v>
      </c>
      <c r="B38" s="55" t="s">
        <v>85</v>
      </c>
      <c r="C38" s="61"/>
      <c r="D38" s="83">
        <v>0</v>
      </c>
      <c r="E38" s="48">
        <f t="shared" ref="E38" si="9">SUM($E$10*D38)</f>
        <v>0</v>
      </c>
      <c r="F38" s="83">
        <v>0</v>
      </c>
      <c r="G38" s="48">
        <f t="shared" si="8"/>
        <v>0</v>
      </c>
      <c r="H38" s="48"/>
      <c r="I38" s="176"/>
    </row>
    <row r="39" spans="1:9" s="39" customFormat="1" ht="13.5" customHeight="1" thickBot="1" x14ac:dyDescent="0.3">
      <c r="A39" s="103"/>
      <c r="B39" s="46" t="s">
        <v>156</v>
      </c>
      <c r="C39" s="47"/>
      <c r="D39" s="83">
        <v>0</v>
      </c>
      <c r="E39" s="48">
        <f>SUM($E$10*D39)</f>
        <v>0</v>
      </c>
      <c r="F39" s="83">
        <v>0</v>
      </c>
      <c r="G39" s="48">
        <f t="shared" si="8"/>
        <v>0</v>
      </c>
      <c r="H39" s="48"/>
      <c r="I39" s="176"/>
    </row>
    <row r="40" spans="1:9" s="39" customFormat="1" ht="13.5" customHeight="1" x14ac:dyDescent="0.25">
      <c r="A40" s="104"/>
      <c r="B40" s="62" t="s">
        <v>84</v>
      </c>
      <c r="C40" s="63"/>
      <c r="D40" s="123">
        <f>SUM(D38:D39)</f>
        <v>0</v>
      </c>
      <c r="E40" s="50">
        <f>SUM(E38:E39)</f>
        <v>0</v>
      </c>
      <c r="F40" s="123">
        <f>SUM(F38:F39)</f>
        <v>0</v>
      </c>
      <c r="G40" s="51">
        <f>SUM(G38:G39)</f>
        <v>0</v>
      </c>
      <c r="H40" s="66"/>
      <c r="I40" s="176"/>
    </row>
    <row r="41" spans="1:9" s="39" customFormat="1" ht="13.5" customHeight="1" x14ac:dyDescent="0.25">
      <c r="A41" s="103" t="s">
        <v>83</v>
      </c>
      <c r="B41" s="46" t="s">
        <v>82</v>
      </c>
      <c r="C41" s="47"/>
      <c r="D41" s="83">
        <v>0</v>
      </c>
      <c r="E41" s="48">
        <f t="shared" ref="E41:E42" si="10">SUM($E$10*D41)</f>
        <v>0</v>
      </c>
      <c r="F41" s="83">
        <v>0</v>
      </c>
      <c r="G41" s="48">
        <f t="shared" si="8"/>
        <v>0</v>
      </c>
      <c r="H41" s="48"/>
      <c r="I41" s="176"/>
    </row>
    <row r="42" spans="1:9" s="39" customFormat="1" ht="13.5" customHeight="1" thickBot="1" x14ac:dyDescent="0.3">
      <c r="A42" s="105" t="s">
        <v>81</v>
      </c>
      <c r="B42" s="64" t="s">
        <v>80</v>
      </c>
      <c r="C42" s="65"/>
      <c r="D42" s="83">
        <v>0</v>
      </c>
      <c r="E42" s="48">
        <f t="shared" si="10"/>
        <v>0</v>
      </c>
      <c r="F42" s="83">
        <v>0</v>
      </c>
      <c r="G42" s="48">
        <f t="shared" si="8"/>
        <v>0</v>
      </c>
      <c r="H42" s="48"/>
      <c r="I42" s="176"/>
    </row>
    <row r="43" spans="1:9" s="39" customFormat="1" ht="13.5" customHeight="1" thickBot="1" x14ac:dyDescent="0.3">
      <c r="A43" s="103"/>
      <c r="B43" s="52" t="s">
        <v>79</v>
      </c>
      <c r="C43" s="53"/>
      <c r="D43" s="129">
        <f>SUM(D41:D42,D40,D37,D34,D31,D26,D20)</f>
        <v>0</v>
      </c>
      <c r="E43" s="66">
        <f>SUM(E41:E42,E40,E37,E34,E31,E26,E20)</f>
        <v>0</v>
      </c>
      <c r="F43" s="129">
        <f>SUM(F41:F42,F40,F37,F31,F26,F20)</f>
        <v>0</v>
      </c>
      <c r="G43" s="44">
        <f>SUM(G41:G42,G40,G37,G31,G26,G20)</f>
        <v>0</v>
      </c>
      <c r="H43" s="66"/>
      <c r="I43" s="176"/>
    </row>
    <row r="44" spans="1:9" s="39" customFormat="1" ht="13.5" customHeight="1" x14ac:dyDescent="0.25">
      <c r="A44" s="103"/>
      <c r="B44" s="67" t="s">
        <v>78</v>
      </c>
      <c r="C44" s="68"/>
      <c r="D44" s="130"/>
      <c r="E44" s="48"/>
      <c r="F44" s="130"/>
      <c r="G44" s="48"/>
      <c r="H44" s="48"/>
      <c r="I44" s="176"/>
    </row>
    <row r="45" spans="1:9" s="39" customFormat="1" ht="13.5" customHeight="1" x14ac:dyDescent="0.25">
      <c r="A45" s="103" t="s">
        <v>77</v>
      </c>
      <c r="B45" s="46" t="s">
        <v>76</v>
      </c>
      <c r="C45" s="47"/>
      <c r="D45" s="83">
        <v>0</v>
      </c>
      <c r="E45" s="48">
        <f t="shared" ref="E45:E46" si="11">SUM($E$10*D45)</f>
        <v>0</v>
      </c>
      <c r="F45" s="83">
        <v>0</v>
      </c>
      <c r="G45" s="48">
        <f t="shared" ref="G45:G46" si="12">SUM($G$10*F45)</f>
        <v>0</v>
      </c>
      <c r="H45" s="48"/>
      <c r="I45" s="176"/>
    </row>
    <row r="46" spans="1:9" s="39" customFormat="1" ht="13.5" customHeight="1" thickBot="1" x14ac:dyDescent="0.3">
      <c r="A46" s="103" t="s">
        <v>75</v>
      </c>
      <c r="B46" s="46" t="s">
        <v>74</v>
      </c>
      <c r="C46" s="47"/>
      <c r="D46" s="83">
        <v>0</v>
      </c>
      <c r="E46" s="48">
        <f t="shared" si="11"/>
        <v>0</v>
      </c>
      <c r="F46" s="83">
        <v>0</v>
      </c>
      <c r="G46" s="48">
        <f t="shared" si="12"/>
        <v>0</v>
      </c>
      <c r="H46" s="48"/>
      <c r="I46" s="176"/>
    </row>
    <row r="47" spans="1:9" s="39" customFormat="1" ht="24.75" customHeight="1" thickBot="1" x14ac:dyDescent="0.3">
      <c r="A47" s="104"/>
      <c r="B47" s="49" t="s">
        <v>73</v>
      </c>
      <c r="C47" s="69"/>
      <c r="D47" s="119">
        <f>SUM(D43+D45+D46)</f>
        <v>0</v>
      </c>
      <c r="E47" s="66">
        <f>ROUND(SUM(E43+E45+E46),2)</f>
        <v>0</v>
      </c>
      <c r="F47" s="119">
        <f>SUM(F43+F45+F46)</f>
        <v>0</v>
      </c>
      <c r="G47" s="44">
        <f>ROUND(SUM(G43+G45+G46),2)</f>
        <v>0</v>
      </c>
      <c r="H47" s="66"/>
      <c r="I47" s="177"/>
    </row>
    <row r="48" spans="1:9" s="39" customFormat="1" ht="13.5" customHeight="1" x14ac:dyDescent="0.25">
      <c r="A48" s="70" t="s">
        <v>72</v>
      </c>
      <c r="B48" s="71" t="s">
        <v>71</v>
      </c>
      <c r="C48" s="68"/>
      <c r="D48" s="130"/>
      <c r="E48" s="48"/>
      <c r="F48" s="130"/>
      <c r="G48" s="72"/>
      <c r="H48" s="72"/>
      <c r="I48" s="178" t="s">
        <v>70</v>
      </c>
    </row>
    <row r="49" spans="1:9" s="39" customFormat="1" ht="13.5" customHeight="1" x14ac:dyDescent="0.25">
      <c r="A49" s="103" t="s">
        <v>69</v>
      </c>
      <c r="B49" s="183" t="s">
        <v>158</v>
      </c>
      <c r="C49" s="184"/>
      <c r="D49" s="83">
        <v>0</v>
      </c>
      <c r="E49" s="48">
        <f t="shared" ref="E49:E53" si="13">SUM($E$10*D49)</f>
        <v>0</v>
      </c>
      <c r="F49" s="83">
        <v>0</v>
      </c>
      <c r="G49" s="48">
        <f t="shared" ref="G49:G54" si="14">SUM($G$10*F49)</f>
        <v>0</v>
      </c>
      <c r="H49" s="48"/>
      <c r="I49" s="179"/>
    </row>
    <row r="50" spans="1:9" s="39" customFormat="1" ht="13.5" customHeight="1" x14ac:dyDescent="0.25">
      <c r="A50" s="103" t="s">
        <v>161</v>
      </c>
      <c r="B50" s="115" t="s">
        <v>162</v>
      </c>
      <c r="C50" s="116"/>
      <c r="D50" s="83">
        <v>0</v>
      </c>
      <c r="E50" s="48">
        <f t="shared" si="13"/>
        <v>0</v>
      </c>
      <c r="F50" s="83">
        <v>0</v>
      </c>
      <c r="G50" s="48">
        <f t="shared" si="14"/>
        <v>0</v>
      </c>
      <c r="H50" s="48"/>
      <c r="I50" s="179"/>
    </row>
    <row r="51" spans="1:9" s="39" customFormat="1" ht="13.5" customHeight="1" x14ac:dyDescent="0.25">
      <c r="A51" s="103" t="s">
        <v>68</v>
      </c>
      <c r="B51" s="46" t="s">
        <v>67</v>
      </c>
      <c r="C51" s="47"/>
      <c r="D51" s="83">
        <v>0</v>
      </c>
      <c r="E51" s="48">
        <f t="shared" si="13"/>
        <v>0</v>
      </c>
      <c r="F51" s="83">
        <v>0</v>
      </c>
      <c r="G51" s="48">
        <f>SUM($G$10*F51)</f>
        <v>0</v>
      </c>
      <c r="H51" s="48"/>
      <c r="I51" s="179"/>
    </row>
    <row r="52" spans="1:9" s="39" customFormat="1" ht="13.5" customHeight="1" x14ac:dyDescent="0.25">
      <c r="A52" s="103" t="s">
        <v>130</v>
      </c>
      <c r="B52" s="55" t="s">
        <v>0</v>
      </c>
      <c r="C52" s="61"/>
      <c r="D52" s="83">
        <v>0</v>
      </c>
      <c r="E52" s="48">
        <f t="shared" si="13"/>
        <v>0</v>
      </c>
      <c r="F52" s="83">
        <v>0</v>
      </c>
      <c r="G52" s="48">
        <f t="shared" si="14"/>
        <v>0</v>
      </c>
      <c r="H52" s="48"/>
      <c r="I52" s="179"/>
    </row>
    <row r="53" spans="1:9" s="39" customFormat="1" ht="13.5" customHeight="1" x14ac:dyDescent="0.25">
      <c r="A53" s="103" t="s">
        <v>131</v>
      </c>
      <c r="B53" s="55" t="s">
        <v>132</v>
      </c>
      <c r="C53" s="61"/>
      <c r="D53" s="83">
        <v>0</v>
      </c>
      <c r="E53" s="48">
        <f t="shared" si="13"/>
        <v>0</v>
      </c>
      <c r="F53" s="83">
        <v>0</v>
      </c>
      <c r="G53" s="48">
        <f t="shared" si="14"/>
        <v>0</v>
      </c>
      <c r="H53" s="48"/>
      <c r="I53" s="179"/>
    </row>
    <row r="54" spans="1:9" s="39" customFormat="1" ht="13.5" customHeight="1" thickBot="1" x14ac:dyDescent="0.3">
      <c r="A54" s="103" t="s">
        <v>66</v>
      </c>
      <c r="B54" s="46" t="s">
        <v>65</v>
      </c>
      <c r="C54" s="47"/>
      <c r="D54" s="83">
        <v>0</v>
      </c>
      <c r="E54" s="48">
        <f>SUM($E$10*D54)</f>
        <v>0</v>
      </c>
      <c r="F54" s="83">
        <v>0</v>
      </c>
      <c r="G54" s="48">
        <f t="shared" si="14"/>
        <v>0</v>
      </c>
      <c r="H54" s="48"/>
      <c r="I54" s="179"/>
    </row>
    <row r="55" spans="1:9" s="39" customFormat="1" ht="21" customHeight="1" thickBot="1" x14ac:dyDescent="0.3">
      <c r="A55" s="104"/>
      <c r="B55" s="73" t="s">
        <v>64</v>
      </c>
      <c r="C55" s="74"/>
      <c r="D55" s="119">
        <f>SUM(D49:D54)</f>
        <v>0</v>
      </c>
      <c r="E55" s="66">
        <f>ROUND(SUM(E49:E54),2)</f>
        <v>0</v>
      </c>
      <c r="F55" s="119">
        <f>SUM(F49:F54)</f>
        <v>0</v>
      </c>
      <c r="G55" s="44">
        <f>ROUND(SUM(G49:G54),2)</f>
        <v>0</v>
      </c>
      <c r="H55" s="66"/>
      <c r="I55" s="180"/>
    </row>
    <row r="56" spans="1:9" s="39" customFormat="1" ht="13.5" customHeight="1" x14ac:dyDescent="0.25">
      <c r="A56" s="70" t="s">
        <v>63</v>
      </c>
      <c r="B56" s="75" t="s">
        <v>62</v>
      </c>
      <c r="C56" s="43"/>
      <c r="D56" s="130"/>
      <c r="E56" s="48"/>
      <c r="F56" s="130"/>
      <c r="G56" s="72"/>
      <c r="H56" s="72"/>
      <c r="I56" s="162" t="s">
        <v>61</v>
      </c>
    </row>
    <row r="57" spans="1:9" s="39" customFormat="1" ht="13.15" customHeight="1" x14ac:dyDescent="0.25">
      <c r="A57" s="103" t="s">
        <v>60</v>
      </c>
      <c r="B57" s="46" t="s">
        <v>53</v>
      </c>
      <c r="C57" s="47"/>
      <c r="D57" s="83">
        <v>0</v>
      </c>
      <c r="E57" s="48">
        <f t="shared" ref="E57:E65" si="15">SUM($E$10*D57)</f>
        <v>0</v>
      </c>
      <c r="F57" s="83">
        <v>0</v>
      </c>
      <c r="G57" s="48">
        <f t="shared" ref="G57:G65" si="16">SUM($E$10*F57)</f>
        <v>0</v>
      </c>
      <c r="H57" s="48"/>
      <c r="I57" s="163"/>
    </row>
    <row r="58" spans="1:9" s="39" customFormat="1" ht="13.15" customHeight="1" x14ac:dyDescent="0.25">
      <c r="A58" s="103" t="s">
        <v>163</v>
      </c>
      <c r="B58" s="46" t="s">
        <v>164</v>
      </c>
      <c r="C58" s="47"/>
      <c r="D58" s="83">
        <v>0</v>
      </c>
      <c r="E58" s="48">
        <f t="shared" si="15"/>
        <v>0</v>
      </c>
      <c r="F58" s="83">
        <v>0</v>
      </c>
      <c r="G58" s="48">
        <f t="shared" si="16"/>
        <v>0</v>
      </c>
      <c r="H58" s="48"/>
      <c r="I58" s="163"/>
    </row>
    <row r="59" spans="1:9" s="39" customFormat="1" ht="13.15" customHeight="1" x14ac:dyDescent="0.25">
      <c r="A59" s="103" t="s">
        <v>166</v>
      </c>
      <c r="B59" s="46" t="s">
        <v>165</v>
      </c>
      <c r="C59" s="47"/>
      <c r="D59" s="83">
        <v>0</v>
      </c>
      <c r="E59" s="48">
        <f t="shared" si="15"/>
        <v>0</v>
      </c>
      <c r="F59" s="83">
        <v>0</v>
      </c>
      <c r="G59" s="48">
        <f t="shared" si="16"/>
        <v>0</v>
      </c>
      <c r="H59" s="48"/>
      <c r="I59" s="163"/>
    </row>
    <row r="60" spans="1:9" s="39" customFormat="1" ht="13.5" customHeight="1" x14ac:dyDescent="0.25">
      <c r="A60" s="103" t="s">
        <v>59</v>
      </c>
      <c r="B60" s="46" t="s">
        <v>58</v>
      </c>
      <c r="C60" s="47"/>
      <c r="D60" s="83">
        <v>0</v>
      </c>
      <c r="E60" s="48">
        <f t="shared" si="15"/>
        <v>0</v>
      </c>
      <c r="F60" s="83">
        <v>0</v>
      </c>
      <c r="G60" s="48">
        <f t="shared" si="16"/>
        <v>0</v>
      </c>
      <c r="H60" s="48"/>
      <c r="I60" s="163"/>
    </row>
    <row r="61" spans="1:9" s="39" customFormat="1" ht="13.5" customHeight="1" x14ac:dyDescent="0.25">
      <c r="A61" s="103" t="s">
        <v>57</v>
      </c>
      <c r="B61" s="46" t="s">
        <v>152</v>
      </c>
      <c r="C61" s="47"/>
      <c r="D61" s="83">
        <v>0</v>
      </c>
      <c r="E61" s="48">
        <f t="shared" si="15"/>
        <v>0</v>
      </c>
      <c r="F61" s="83">
        <v>0</v>
      </c>
      <c r="G61" s="48">
        <f t="shared" si="16"/>
        <v>0</v>
      </c>
      <c r="H61" s="48"/>
      <c r="I61" s="163"/>
    </row>
    <row r="62" spans="1:9" s="39" customFormat="1" ht="13.5" customHeight="1" x14ac:dyDescent="0.25">
      <c r="A62" s="103" t="s">
        <v>56</v>
      </c>
      <c r="B62" s="46" t="s">
        <v>55</v>
      </c>
      <c r="C62" s="47"/>
      <c r="D62" s="83">
        <v>0</v>
      </c>
      <c r="E62" s="48">
        <f t="shared" si="15"/>
        <v>0</v>
      </c>
      <c r="F62" s="83">
        <v>0</v>
      </c>
      <c r="G62" s="48">
        <f t="shared" si="16"/>
        <v>0</v>
      </c>
      <c r="H62" s="48"/>
      <c r="I62" s="163"/>
    </row>
    <row r="63" spans="1:9" s="39" customFormat="1" ht="13.5" customHeight="1" x14ac:dyDescent="0.25">
      <c r="A63" s="103" t="s">
        <v>54</v>
      </c>
      <c r="B63" s="55" t="s">
        <v>51</v>
      </c>
      <c r="C63" s="61"/>
      <c r="D63" s="83">
        <v>0</v>
      </c>
      <c r="E63" s="48">
        <f t="shared" si="15"/>
        <v>0</v>
      </c>
      <c r="F63" s="83">
        <v>0</v>
      </c>
      <c r="G63" s="48">
        <f t="shared" si="16"/>
        <v>0</v>
      </c>
      <c r="H63" s="48"/>
      <c r="I63" s="163"/>
    </row>
    <row r="64" spans="1:9" s="39" customFormat="1" ht="13.5" customHeight="1" x14ac:dyDescent="0.25">
      <c r="A64" s="103" t="s">
        <v>52</v>
      </c>
      <c r="B64" s="46" t="s">
        <v>49</v>
      </c>
      <c r="C64" s="47"/>
      <c r="D64" s="83">
        <v>0</v>
      </c>
      <c r="E64" s="48">
        <f t="shared" si="15"/>
        <v>0</v>
      </c>
      <c r="F64" s="83">
        <v>0</v>
      </c>
      <c r="G64" s="48">
        <f t="shared" si="16"/>
        <v>0</v>
      </c>
      <c r="H64" s="48"/>
      <c r="I64" s="163"/>
    </row>
    <row r="65" spans="1:9" s="39" customFormat="1" ht="13.5" customHeight="1" thickBot="1" x14ac:dyDescent="0.3">
      <c r="A65" s="103" t="s">
        <v>50</v>
      </c>
      <c r="B65" s="46" t="s">
        <v>1</v>
      </c>
      <c r="C65" s="47"/>
      <c r="D65" s="83">
        <v>0</v>
      </c>
      <c r="E65" s="48">
        <f t="shared" si="15"/>
        <v>0</v>
      </c>
      <c r="F65" s="83">
        <v>0</v>
      </c>
      <c r="G65" s="48">
        <f t="shared" si="16"/>
        <v>0</v>
      </c>
      <c r="H65" s="48"/>
      <c r="I65" s="163"/>
    </row>
    <row r="66" spans="1:9" s="39" customFormat="1" ht="13.5" customHeight="1" thickBot="1" x14ac:dyDescent="0.3">
      <c r="A66" s="104"/>
      <c r="B66" s="73" t="s">
        <v>48</v>
      </c>
      <c r="C66" s="74"/>
      <c r="D66" s="119">
        <f>SUM(D57:D65)</f>
        <v>0</v>
      </c>
      <c r="E66" s="66">
        <f>ROUND(SUM(E57:E65),2)</f>
        <v>0</v>
      </c>
      <c r="F66" s="119">
        <f>SUM(F57:F65)</f>
        <v>0</v>
      </c>
      <c r="G66" s="44">
        <f>ROUND(SUM(G57:G65),2)</f>
        <v>0</v>
      </c>
      <c r="H66" s="66"/>
      <c r="I66" s="164"/>
    </row>
    <row r="67" spans="1:9" s="39" customFormat="1" ht="13.5" customHeight="1" thickBot="1" x14ac:dyDescent="0.3">
      <c r="A67" s="76" t="s">
        <v>47</v>
      </c>
      <c r="B67" s="49" t="s">
        <v>46</v>
      </c>
      <c r="C67" s="77"/>
      <c r="D67" s="119">
        <f>SUM(D10+D47+D55+D66)</f>
        <v>1</v>
      </c>
      <c r="E67" s="66">
        <f>SUM(E10+E47+E55+E66)</f>
        <v>0</v>
      </c>
      <c r="F67" s="119">
        <f>SUM(F10+F47+F55+F66)</f>
        <v>1</v>
      </c>
      <c r="G67" s="44">
        <f>SUM(G10+G47+G55+G66)</f>
        <v>0</v>
      </c>
      <c r="H67" s="44"/>
      <c r="I67" s="54"/>
    </row>
    <row r="68" spans="1:9" s="39" customFormat="1" ht="13.5" customHeight="1" x14ac:dyDescent="0.25">
      <c r="A68" s="78" t="s">
        <v>45</v>
      </c>
      <c r="B68" s="79" t="s">
        <v>44</v>
      </c>
      <c r="C68" s="77"/>
      <c r="D68" s="83">
        <v>0</v>
      </c>
      <c r="E68" s="48">
        <f>SUM($E$10*D68)</f>
        <v>0</v>
      </c>
      <c r="F68" s="83">
        <v>0</v>
      </c>
      <c r="G68" s="48">
        <f>SUM($E$10*F68)</f>
        <v>0</v>
      </c>
      <c r="H68" s="44"/>
      <c r="I68" s="54"/>
    </row>
    <row r="69" spans="1:9" s="39" customFormat="1" ht="20.25" customHeight="1" thickBot="1" x14ac:dyDescent="0.3">
      <c r="A69" s="106"/>
      <c r="B69" s="101" t="s">
        <v>43</v>
      </c>
      <c r="C69" s="102"/>
      <c r="D69" s="120" t="e">
        <f>SUM(E69/E10)</f>
        <v>#DIV/0!</v>
      </c>
      <c r="E69" s="100">
        <f>ROUND(SUM(E67:E68),2)</f>
        <v>0</v>
      </c>
      <c r="F69" s="120" t="e">
        <f>SUM(G69/G10)</f>
        <v>#DIV/0!</v>
      </c>
      <c r="G69" s="100">
        <f>ROUND(SUM(G67:G68),2)</f>
        <v>0</v>
      </c>
      <c r="H69" s="112"/>
      <c r="I69" s="54"/>
    </row>
    <row r="70" spans="1:9" s="39" customFormat="1" ht="20.25" customHeight="1" x14ac:dyDescent="0.3">
      <c r="A70" s="107"/>
      <c r="B70" s="80" t="s">
        <v>42</v>
      </c>
      <c r="C70" s="81"/>
      <c r="D70" s="121" t="e">
        <f>SUM(D69-D10)</f>
        <v>#DIV/0!</v>
      </c>
      <c r="E70" s="51">
        <f>SUM(E69-E10)</f>
        <v>0</v>
      </c>
      <c r="F70" s="121" t="e">
        <f>SUM(F69-F10)</f>
        <v>#DIV/0!</v>
      </c>
      <c r="G70" s="51">
        <f>SUM(G69-G10)</f>
        <v>0</v>
      </c>
      <c r="H70" s="51"/>
      <c r="I70" s="82"/>
    </row>
    <row r="71" spans="1:9" s="39" customFormat="1" ht="13" x14ac:dyDescent="0.3">
      <c r="A71" s="94"/>
      <c r="B71" s="95"/>
      <c r="C71" s="95"/>
      <c r="D71" s="96"/>
      <c r="E71" s="94"/>
      <c r="F71" s="96"/>
      <c r="G71" s="94"/>
      <c r="H71" s="94"/>
      <c r="I71" s="94"/>
    </row>
    <row r="72" spans="1:9" s="39" customFormat="1" x14ac:dyDescent="0.25">
      <c r="A72" s="94"/>
      <c r="B72" s="94"/>
      <c r="C72" s="94"/>
      <c r="D72" s="94"/>
      <c r="E72" s="94"/>
      <c r="F72" s="94"/>
      <c r="G72" s="94"/>
      <c r="H72" s="94"/>
      <c r="I72" s="94"/>
    </row>
    <row r="73" spans="1:9" s="39" customFormat="1" x14ac:dyDescent="0.25">
      <c r="A73" s="94"/>
      <c r="B73" s="94"/>
      <c r="C73" s="94"/>
      <c r="D73" s="94"/>
      <c r="E73" s="94"/>
      <c r="F73" s="94"/>
      <c r="G73" s="94"/>
      <c r="H73" s="94"/>
      <c r="I73" s="94"/>
    </row>
    <row r="74" spans="1:9" s="39" customFormat="1" ht="14.5" x14ac:dyDescent="0.35">
      <c r="A74" s="94"/>
      <c r="B74" s="3" t="s">
        <v>16</v>
      </c>
      <c r="C74" s="3"/>
      <c r="D74" s="2"/>
      <c r="E74" s="2"/>
      <c r="F74" s="5"/>
      <c r="G74" s="2"/>
      <c r="H74" s="2"/>
      <c r="I74" s="2"/>
    </row>
    <row r="75" spans="1:9" s="39" customFormat="1" ht="14.5" x14ac:dyDescent="0.35">
      <c r="A75" s="94"/>
      <c r="B75" s="4"/>
      <c r="C75" s="4"/>
      <c r="D75" s="2"/>
      <c r="E75" s="2"/>
      <c r="F75" s="5"/>
      <c r="G75" s="2"/>
      <c r="H75" s="2"/>
      <c r="I75" s="2"/>
    </row>
    <row r="76" spans="1:9" s="39" customFormat="1" ht="14.5" x14ac:dyDescent="0.35">
      <c r="A76" s="94"/>
      <c r="B76" s="3" t="s">
        <v>146</v>
      </c>
      <c r="C76" s="3"/>
      <c r="D76" s="2"/>
      <c r="E76" s="2"/>
      <c r="F76" s="5"/>
      <c r="G76" s="2"/>
      <c r="H76" s="2"/>
      <c r="I76" s="2"/>
    </row>
    <row r="77" spans="1:9" s="39" customFormat="1" ht="14.5" x14ac:dyDescent="0.35">
      <c r="A77" s="94"/>
      <c r="B77" s="3" t="s">
        <v>17</v>
      </c>
      <c r="C77" s="3"/>
      <c r="D77" s="2"/>
      <c r="E77" s="2"/>
      <c r="F77" s="5"/>
      <c r="G77" s="2"/>
      <c r="H77" s="2"/>
      <c r="I77" s="2"/>
    </row>
    <row r="78" spans="1:9" s="39" customFormat="1" ht="15" thickBot="1" x14ac:dyDescent="0.4">
      <c r="A78" s="94"/>
      <c r="B78" s="4"/>
      <c r="C78" s="4"/>
      <c r="D78" s="2"/>
      <c r="E78" s="2"/>
      <c r="F78" s="5"/>
      <c r="G78" s="2"/>
      <c r="H78" s="2"/>
      <c r="I78" s="2"/>
    </row>
    <row r="79" spans="1:9" s="39" customFormat="1" ht="98.5" thickBot="1" x14ac:dyDescent="0.4">
      <c r="A79" s="94"/>
      <c r="B79" s="94"/>
      <c r="C79" s="97" t="s">
        <v>134</v>
      </c>
      <c r="D79" s="97" t="s">
        <v>133</v>
      </c>
      <c r="E79" s="97" t="s">
        <v>135</v>
      </c>
      <c r="F79" s="97" t="s">
        <v>136</v>
      </c>
      <c r="G79" s="97" t="s">
        <v>140</v>
      </c>
      <c r="H79" s="113"/>
      <c r="I79" s="2"/>
    </row>
    <row r="80" spans="1:9" s="39" customFormat="1" ht="37.5" customHeight="1" x14ac:dyDescent="0.35">
      <c r="A80" s="94"/>
      <c r="B80" s="94"/>
      <c r="C80" s="93">
        <f>E69</f>
        <v>0</v>
      </c>
      <c r="D80" s="190">
        <v>0</v>
      </c>
      <c r="E80" s="93">
        <f>G69</f>
        <v>0</v>
      </c>
      <c r="F80" s="190">
        <v>0</v>
      </c>
      <c r="G80" s="93">
        <f>ROUND((C80*D80)+(E80*F80),2)</f>
        <v>0</v>
      </c>
      <c r="H80" s="114"/>
      <c r="I80" s="1"/>
    </row>
    <row r="81" spans="1:9" s="39" customFormat="1" ht="14.5" x14ac:dyDescent="0.35">
      <c r="A81" s="94"/>
      <c r="B81" s="2"/>
      <c r="C81" s="2"/>
      <c r="D81" s="2"/>
      <c r="E81" s="2"/>
      <c r="F81" s="5"/>
      <c r="G81" s="2"/>
      <c r="H81" s="2"/>
      <c r="I81" s="2"/>
    </row>
    <row r="82" spans="1:9" s="39" customFormat="1" ht="14.5" x14ac:dyDescent="0.35">
      <c r="A82" s="94"/>
      <c r="B82" s="4"/>
      <c r="C82" s="4"/>
      <c r="D82" s="2"/>
      <c r="E82" s="2"/>
      <c r="F82" s="5"/>
      <c r="G82" s="2"/>
      <c r="H82" s="2"/>
      <c r="I82" s="2"/>
    </row>
    <row r="83" spans="1:9" s="39" customFormat="1" ht="14.5" x14ac:dyDescent="0.35">
      <c r="A83" s="94"/>
      <c r="B83" s="4" t="s">
        <v>18</v>
      </c>
      <c r="C83" s="4"/>
      <c r="D83" s="2"/>
      <c r="E83" s="2"/>
      <c r="F83" s="5"/>
      <c r="G83" s="2"/>
      <c r="H83" s="2"/>
      <c r="I83" s="2"/>
    </row>
    <row r="84" spans="1:9" s="39" customFormat="1" ht="14.5" x14ac:dyDescent="0.35">
      <c r="A84" s="94"/>
      <c r="B84" s="4" t="s">
        <v>19</v>
      </c>
      <c r="C84" s="4"/>
      <c r="D84" s="2"/>
      <c r="E84" s="2"/>
      <c r="F84" s="5"/>
      <c r="G84" s="2"/>
      <c r="H84" s="2"/>
      <c r="I84" s="2"/>
    </row>
    <row r="85" spans="1:9" s="39" customFormat="1" ht="14.5" x14ac:dyDescent="0.35">
      <c r="A85" s="94"/>
      <c r="B85" s="4"/>
      <c r="C85" s="4"/>
      <c r="D85" s="2"/>
      <c r="E85" s="2"/>
      <c r="F85" s="5"/>
      <c r="G85" s="2"/>
      <c r="H85" s="2"/>
      <c r="I85" s="2"/>
    </row>
    <row r="86" spans="1:9" s="39" customFormat="1" ht="14.5" x14ac:dyDescent="0.35">
      <c r="A86" s="94"/>
      <c r="B86" s="4" t="s">
        <v>20</v>
      </c>
      <c r="C86" s="4"/>
      <c r="D86" s="2"/>
      <c r="E86" s="2"/>
      <c r="F86" s="5"/>
      <c r="G86" s="2"/>
      <c r="H86" s="2"/>
      <c r="I86" s="2"/>
    </row>
    <row r="87" spans="1:9" s="39" customFormat="1" ht="14.5" x14ac:dyDescent="0.35">
      <c r="A87" s="94"/>
      <c r="B87" s="4" t="s">
        <v>21</v>
      </c>
      <c r="C87" s="4"/>
      <c r="D87" s="2"/>
      <c r="E87" s="2"/>
      <c r="F87" s="5"/>
      <c r="G87" s="2"/>
      <c r="H87" s="2"/>
      <c r="I87" s="2"/>
    </row>
    <row r="88" spans="1:9" s="39" customFormat="1" ht="14.5" x14ac:dyDescent="0.35">
      <c r="A88" s="94"/>
      <c r="B88" s="2"/>
      <c r="C88" s="2"/>
      <c r="D88" s="2"/>
      <c r="E88" s="2"/>
      <c r="F88" s="5"/>
      <c r="G88" s="2"/>
      <c r="H88" s="2"/>
      <c r="I88" s="2"/>
    </row>
    <row r="89" spans="1:9" s="39" customFormat="1" ht="14.5" x14ac:dyDescent="0.35">
      <c r="A89" s="94"/>
      <c r="B89" s="4" t="s">
        <v>2</v>
      </c>
      <c r="C89" s="4"/>
      <c r="D89" s="2"/>
      <c r="E89" s="2"/>
      <c r="F89" s="5"/>
      <c r="G89" s="2"/>
      <c r="H89" s="2"/>
      <c r="I89" s="2"/>
    </row>
    <row r="90" spans="1:9" s="39" customFormat="1" ht="14.5" x14ac:dyDescent="0.35">
      <c r="A90" s="94"/>
      <c r="B90" s="4"/>
      <c r="C90" s="4"/>
      <c r="D90" s="2"/>
      <c r="E90" s="2"/>
      <c r="F90" s="5"/>
      <c r="G90" s="2"/>
      <c r="H90" s="2"/>
      <c r="I90" s="2"/>
    </row>
    <row r="91" spans="1:9" s="39" customFormat="1" ht="14.5" x14ac:dyDescent="0.35">
      <c r="A91" s="94"/>
      <c r="B91" s="4" t="s">
        <v>3</v>
      </c>
      <c r="C91" s="4"/>
      <c r="D91" s="2"/>
      <c r="E91" s="2"/>
      <c r="F91" s="5"/>
      <c r="G91" s="2"/>
      <c r="H91" s="2"/>
      <c r="I91" s="2"/>
    </row>
    <row r="92" spans="1:9" s="39" customFormat="1" ht="14.5" x14ac:dyDescent="0.35">
      <c r="A92" s="94"/>
      <c r="B92" s="4"/>
      <c r="C92" s="4"/>
      <c r="D92" s="2"/>
      <c r="E92" s="2"/>
      <c r="F92" s="5"/>
      <c r="G92" s="2"/>
      <c r="H92" s="2"/>
      <c r="I92" s="2"/>
    </row>
    <row r="93" spans="1:9" s="39" customFormat="1" ht="14.5" x14ac:dyDescent="0.35">
      <c r="A93" s="94"/>
      <c r="B93" s="4" t="s">
        <v>4</v>
      </c>
      <c r="C93" s="4"/>
      <c r="D93" s="2"/>
      <c r="E93" s="2"/>
      <c r="F93" s="5"/>
      <c r="G93" s="2"/>
      <c r="H93" s="2"/>
      <c r="I93" s="2"/>
    </row>
    <row r="94" spans="1:9" s="39" customFormat="1" ht="14.5" x14ac:dyDescent="0.35">
      <c r="A94" s="94"/>
      <c r="B94" s="4"/>
      <c r="C94" s="4"/>
      <c r="D94" s="2"/>
      <c r="E94" s="2"/>
      <c r="F94" s="5"/>
      <c r="G94" s="2"/>
      <c r="H94" s="2"/>
      <c r="I94" s="2"/>
    </row>
    <row r="95" spans="1:9" s="39" customFormat="1" ht="14.5" x14ac:dyDescent="0.35">
      <c r="A95" s="94"/>
      <c r="B95" s="4" t="s">
        <v>5</v>
      </c>
      <c r="C95" s="4"/>
      <c r="D95" s="2"/>
      <c r="E95" s="4" t="s">
        <v>6</v>
      </c>
      <c r="F95" s="5"/>
      <c r="G95" s="2"/>
      <c r="H95" s="2"/>
      <c r="I95" s="2"/>
    </row>
    <row r="96" spans="1:9" s="39" customFormat="1" ht="14.5" x14ac:dyDescent="0.35">
      <c r="A96" s="94"/>
      <c r="B96" s="4" t="s">
        <v>7</v>
      </c>
      <c r="C96" s="4"/>
      <c r="D96" s="2"/>
      <c r="E96" s="4" t="s">
        <v>8</v>
      </c>
      <c r="F96" s="5"/>
      <c r="G96" s="2"/>
      <c r="H96" s="2"/>
      <c r="I96" s="2"/>
    </row>
    <row r="97" spans="1:9" s="39" customFormat="1" ht="14.5" x14ac:dyDescent="0.35">
      <c r="A97" s="94"/>
      <c r="B97" s="4"/>
      <c r="C97" s="4"/>
      <c r="D97" s="2"/>
      <c r="E97" s="2"/>
      <c r="F97" s="5"/>
      <c r="G97" s="2"/>
      <c r="H97" s="2"/>
      <c r="I97" s="4"/>
    </row>
    <row r="98" spans="1:9" s="39" customFormat="1" ht="14.5" x14ac:dyDescent="0.35">
      <c r="A98" s="94"/>
      <c r="B98" s="4" t="s">
        <v>9</v>
      </c>
      <c r="C98" s="4" t="s">
        <v>10</v>
      </c>
      <c r="D98" s="94"/>
      <c r="E98" s="2"/>
      <c r="F98" s="5"/>
      <c r="G98" s="2"/>
      <c r="H98" s="2"/>
      <c r="I98" s="4"/>
    </row>
    <row r="99" spans="1:9" s="39" customFormat="1" ht="14.5" x14ac:dyDescent="0.35">
      <c r="A99" s="94"/>
      <c r="B99" s="2"/>
      <c r="C99" s="4" t="s">
        <v>11</v>
      </c>
      <c r="D99" s="94"/>
      <c r="E99" s="2"/>
      <c r="F99" s="5"/>
      <c r="G99" s="2"/>
      <c r="H99" s="2"/>
      <c r="I99" s="4"/>
    </row>
    <row r="100" spans="1:9" s="39" customFormat="1" ht="14.5" x14ac:dyDescent="0.35">
      <c r="A100" s="94"/>
      <c r="B100" s="4"/>
      <c r="C100" s="4"/>
      <c r="D100" s="4"/>
      <c r="E100" s="2"/>
      <c r="F100" s="5"/>
      <c r="G100" s="2"/>
      <c r="H100" s="2"/>
      <c r="I100" s="2"/>
    </row>
    <row r="101" spans="1:9" s="39" customFormat="1" ht="14.5" x14ac:dyDescent="0.35">
      <c r="A101" s="94"/>
      <c r="B101" s="4" t="s">
        <v>12</v>
      </c>
      <c r="C101" s="4"/>
      <c r="D101" s="2"/>
      <c r="E101" s="2"/>
      <c r="F101" s="5"/>
      <c r="G101" s="2"/>
      <c r="H101" s="2"/>
      <c r="I101" s="2"/>
    </row>
    <row r="102" spans="1:9" s="39" customFormat="1" ht="14.5" x14ac:dyDescent="0.35">
      <c r="A102" s="94"/>
      <c r="B102" s="4" t="s">
        <v>13</v>
      </c>
      <c r="C102" s="4"/>
      <c r="D102" s="2"/>
      <c r="E102" s="2"/>
      <c r="F102" s="5"/>
      <c r="G102" s="2"/>
      <c r="H102" s="2"/>
      <c r="I102" s="2"/>
    </row>
    <row r="103" spans="1:9" s="39" customFormat="1" ht="14.5" x14ac:dyDescent="0.35">
      <c r="A103" s="94"/>
      <c r="B103" s="2"/>
      <c r="C103" s="2"/>
      <c r="D103" s="2"/>
      <c r="E103" s="2"/>
      <c r="F103" s="5"/>
      <c r="G103" s="2"/>
      <c r="H103" s="2"/>
      <c r="I103" s="2"/>
    </row>
    <row r="104" spans="1:9" s="39" customFormat="1" ht="14.5" x14ac:dyDescent="0.35">
      <c r="A104" s="94"/>
      <c r="B104" s="4" t="s">
        <v>14</v>
      </c>
      <c r="C104" s="4"/>
      <c r="D104" s="2"/>
      <c r="E104" s="2"/>
      <c r="F104" s="5"/>
      <c r="G104" s="2"/>
      <c r="H104" s="2"/>
      <c r="I104" s="2"/>
    </row>
    <row r="105" spans="1:9" s="39" customFormat="1" ht="14.5" x14ac:dyDescent="0.35">
      <c r="A105" s="94"/>
      <c r="B105" s="4"/>
      <c r="C105" s="4"/>
      <c r="D105" s="2"/>
      <c r="E105" s="2"/>
      <c r="F105" s="5"/>
      <c r="G105" s="2"/>
      <c r="H105" s="2"/>
      <c r="I105" s="2"/>
    </row>
    <row r="106" spans="1:9" s="39" customFormat="1" ht="14.5" x14ac:dyDescent="0.35">
      <c r="A106" s="94"/>
      <c r="B106" s="4" t="s">
        <v>15</v>
      </c>
      <c r="C106" s="4"/>
      <c r="D106" s="2"/>
      <c r="E106" s="2"/>
      <c r="F106" s="5"/>
      <c r="G106" s="2"/>
      <c r="H106" s="2"/>
      <c r="I106" s="2"/>
    </row>
    <row r="107" spans="1:9" s="39" customFormat="1" ht="14.5" x14ac:dyDescent="0.35">
      <c r="A107" s="94"/>
      <c r="B107" s="4"/>
      <c r="C107" s="4"/>
      <c r="D107" s="2"/>
      <c r="E107" s="2"/>
      <c r="F107" s="5"/>
      <c r="G107" s="2"/>
      <c r="H107" s="2"/>
      <c r="I107" s="2"/>
    </row>
    <row r="108" spans="1:9" s="39" customFormat="1" ht="14.5" x14ac:dyDescent="0.35">
      <c r="A108" s="94"/>
      <c r="B108" s="4" t="s">
        <v>22</v>
      </c>
      <c r="C108" s="4"/>
      <c r="D108" s="2"/>
      <c r="E108" s="2"/>
      <c r="F108" s="5"/>
      <c r="G108" s="2"/>
      <c r="H108" s="2"/>
      <c r="I108" s="2"/>
    </row>
    <row r="109" spans="1:9" s="39" customFormat="1" ht="14.5" x14ac:dyDescent="0.35">
      <c r="A109" s="94"/>
      <c r="B109" s="4" t="s">
        <v>23</v>
      </c>
      <c r="C109" s="4"/>
      <c r="D109" s="2"/>
      <c r="E109" s="2"/>
      <c r="F109" s="5"/>
      <c r="G109" s="2"/>
      <c r="H109" s="2"/>
      <c r="I109" s="2"/>
    </row>
    <row r="110" spans="1:9" s="39" customFormat="1" ht="14.5" x14ac:dyDescent="0.35">
      <c r="A110" s="94"/>
      <c r="B110" s="98"/>
      <c r="C110" s="2"/>
      <c r="D110" s="2"/>
      <c r="E110" s="2"/>
      <c r="F110" s="2"/>
      <c r="G110" s="2"/>
      <c r="H110" s="2"/>
      <c r="I110" s="2"/>
    </row>
    <row r="111" spans="1:9" s="39" customFormat="1" ht="14.5" x14ac:dyDescent="0.35">
      <c r="A111" s="94"/>
      <c r="B111" s="98" t="s">
        <v>147</v>
      </c>
      <c r="C111" s="2"/>
      <c r="D111" s="2"/>
      <c r="E111" s="2"/>
      <c r="F111" s="2"/>
      <c r="G111" s="2"/>
      <c r="H111" s="2"/>
      <c r="I111" s="2"/>
    </row>
    <row r="112" spans="1:9" s="39" customFormat="1" ht="14.5" x14ac:dyDescent="0.35">
      <c r="A112" s="94"/>
      <c r="B112" s="98"/>
      <c r="C112" s="2"/>
      <c r="D112" s="2"/>
      <c r="E112" s="2"/>
      <c r="F112" s="2"/>
      <c r="G112" s="2"/>
      <c r="H112" s="2"/>
      <c r="I112" s="2"/>
    </row>
    <row r="113" spans="1:9" s="39" customFormat="1" ht="18.5" x14ac:dyDescent="0.45">
      <c r="A113" s="94"/>
      <c r="B113" s="131"/>
      <c r="C113" s="98"/>
      <c r="D113" s="2"/>
      <c r="E113" s="2"/>
      <c r="F113" s="5"/>
      <c r="G113" s="2"/>
      <c r="H113" s="2"/>
      <c r="I113" s="2"/>
    </row>
  </sheetData>
  <sheetProtection algorithmName="SHA-512" hashValue="5DZLg5BET31bbMk5QKDWeY1y+CQPhKbbZiF6TACrM7L2UAUlr0SgsuLpgmhvkY8mfvnpSf2B1nt8iImgv6aXYw==" saltValue="cgy6Cz4Hbe4S88KdakXgDg==" spinCount="100000" sheet="1" objects="1" scenarios="1"/>
  <mergeCells count="12">
    <mergeCell ref="I56:I66"/>
    <mergeCell ref="A3:E3"/>
    <mergeCell ref="A8:A9"/>
    <mergeCell ref="B8:B9"/>
    <mergeCell ref="D8:E9"/>
    <mergeCell ref="F8:G9"/>
    <mergeCell ref="I8:I9"/>
    <mergeCell ref="C10:C12"/>
    <mergeCell ref="H10:H12"/>
    <mergeCell ref="I10:I47"/>
    <mergeCell ref="I48:I55"/>
    <mergeCell ref="B49:C49"/>
  </mergeCells>
  <printOptions horizontalCentered="1" verticalCentered="1" gridLines="1"/>
  <pageMargins left="0.19685039370078741" right="0.19685039370078741" top="0.39370078740157483" bottom="0.59055118110236227" header="0.51181102362204722" footer="0.51181102362204722"/>
  <pageSetup paperSize="9" scale="60" orientation="portrait" r:id="rId1"/>
  <headerFooter alignWithMargins="0">
    <oddFooter>&amp;L&amp;F</oddFooter>
  </headerFooter>
  <rowBreaks count="1" manualBreakCount="1">
    <brk id="72"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60417" r:id="rId4" name="Check Box 1">
              <controlPr defaultSize="0" autoFill="0" autoLine="0" autoPict="0">
                <anchor moveWithCells="1">
                  <from>
                    <xdr:col>5</xdr:col>
                    <xdr:colOff>107950</xdr:colOff>
                    <xdr:row>3</xdr:row>
                    <xdr:rowOff>69850</xdr:rowOff>
                  </from>
                  <to>
                    <xdr:col>5</xdr:col>
                    <xdr:colOff>412750</xdr:colOff>
                    <xdr:row>3</xdr:row>
                    <xdr:rowOff>304800</xdr:rowOff>
                  </to>
                </anchor>
              </controlPr>
            </control>
          </mc:Choice>
        </mc:AlternateContent>
        <mc:AlternateContent xmlns:mc="http://schemas.openxmlformats.org/markup-compatibility/2006">
          <mc:Choice Requires="x14">
            <control shapeId="60418" r:id="rId5" name="Check Box 2">
              <controlPr defaultSize="0" autoFill="0" autoLine="0" autoPict="0">
                <anchor moveWithCells="1">
                  <from>
                    <xdr:col>5</xdr:col>
                    <xdr:colOff>107950</xdr:colOff>
                    <xdr:row>4</xdr:row>
                    <xdr:rowOff>69850</xdr:rowOff>
                  </from>
                  <to>
                    <xdr:col>5</xdr:col>
                    <xdr:colOff>412750</xdr:colOff>
                    <xdr:row>4</xdr:row>
                    <xdr:rowOff>304800</xdr:rowOff>
                  </to>
                </anchor>
              </controlPr>
            </control>
          </mc:Choice>
        </mc:AlternateContent>
        <mc:AlternateContent xmlns:mc="http://schemas.openxmlformats.org/markup-compatibility/2006">
          <mc:Choice Requires="x14">
            <control shapeId="60419" r:id="rId6" name="Check Box 3">
              <controlPr defaultSize="0" autoFill="0" autoLine="0" autoPict="0">
                <anchor moveWithCells="1">
                  <from>
                    <xdr:col>7</xdr:col>
                    <xdr:colOff>107950</xdr:colOff>
                    <xdr:row>3</xdr:row>
                    <xdr:rowOff>95250</xdr:rowOff>
                  </from>
                  <to>
                    <xdr:col>7</xdr:col>
                    <xdr:colOff>412750</xdr:colOff>
                    <xdr:row>4</xdr:row>
                    <xdr:rowOff>0</xdr:rowOff>
                  </to>
                </anchor>
              </controlPr>
            </control>
          </mc:Choice>
        </mc:AlternateContent>
        <mc:AlternateContent xmlns:mc="http://schemas.openxmlformats.org/markup-compatibility/2006">
          <mc:Choice Requires="x14">
            <control shapeId="60420" r:id="rId7" name="Check Box 4">
              <controlPr defaultSize="0" autoFill="0" autoLine="0" autoPict="0">
                <anchor moveWithCells="1">
                  <from>
                    <xdr:col>7</xdr:col>
                    <xdr:colOff>107950</xdr:colOff>
                    <xdr:row>4</xdr:row>
                    <xdr:rowOff>69850</xdr:rowOff>
                  </from>
                  <to>
                    <xdr:col>7</xdr:col>
                    <xdr:colOff>412750</xdr:colOff>
                    <xdr:row>4</xdr:row>
                    <xdr:rowOff>304800</xdr:rowOff>
                  </to>
                </anchor>
              </controlPr>
            </control>
          </mc:Choice>
        </mc:AlternateContent>
        <mc:AlternateContent xmlns:mc="http://schemas.openxmlformats.org/markup-compatibility/2006">
          <mc:Choice Requires="x14">
            <control shapeId="60421" r:id="rId8" name="Check Box 5">
              <controlPr defaultSize="0" autoFill="0" autoLine="0" autoPict="0">
                <anchor moveWithCells="1">
                  <from>
                    <xdr:col>7</xdr:col>
                    <xdr:colOff>107950</xdr:colOff>
                    <xdr:row>5</xdr:row>
                    <xdr:rowOff>69850</xdr:rowOff>
                  </from>
                  <to>
                    <xdr:col>7</xdr:col>
                    <xdr:colOff>412750</xdr:colOff>
                    <xdr:row>5</xdr:row>
                    <xdr:rowOff>304800</xdr:rowOff>
                  </to>
                </anchor>
              </controlPr>
            </control>
          </mc:Choice>
        </mc:AlternateContent>
        <mc:AlternateContent xmlns:mc="http://schemas.openxmlformats.org/markup-compatibility/2006">
          <mc:Choice Requires="x14">
            <control shapeId="60422" r:id="rId9" name="Check Box 6">
              <controlPr defaultSize="0" autoFill="0" autoLine="0" autoPict="0">
                <anchor moveWithCells="1">
                  <from>
                    <xdr:col>2</xdr:col>
                    <xdr:colOff>107950</xdr:colOff>
                    <xdr:row>3</xdr:row>
                    <xdr:rowOff>69850</xdr:rowOff>
                  </from>
                  <to>
                    <xdr:col>2</xdr:col>
                    <xdr:colOff>412750</xdr:colOff>
                    <xdr:row>3</xdr:row>
                    <xdr:rowOff>304800</xdr:rowOff>
                  </to>
                </anchor>
              </controlPr>
            </control>
          </mc:Choice>
        </mc:AlternateContent>
        <mc:AlternateContent xmlns:mc="http://schemas.openxmlformats.org/markup-compatibility/2006">
          <mc:Choice Requires="x14">
            <control shapeId="60423" r:id="rId10" name="Check Box 7">
              <controlPr defaultSize="0" autoFill="0" autoLine="0" autoPict="0">
                <anchor moveWithCells="1">
                  <from>
                    <xdr:col>2</xdr:col>
                    <xdr:colOff>107950</xdr:colOff>
                    <xdr:row>4</xdr:row>
                    <xdr:rowOff>69850</xdr:rowOff>
                  </from>
                  <to>
                    <xdr:col>2</xdr:col>
                    <xdr:colOff>412750</xdr:colOff>
                    <xdr:row>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51E07-C35E-4401-A97D-8E796450A047}">
  <dimension ref="A1:J113"/>
  <sheetViews>
    <sheetView showGridLines="0" view="pageBreakPreview" zoomScaleNormal="98" zoomScaleSheetLayoutView="100" workbookViewId="0">
      <selection activeCell="F80" sqref="F80"/>
    </sheetView>
  </sheetViews>
  <sheetFormatPr baseColWidth="10" defaultColWidth="5.7265625" defaultRowHeight="12.5" x14ac:dyDescent="0.25"/>
  <cols>
    <col min="1" max="1" width="5" style="27" customWidth="1"/>
    <col min="2" max="2" width="62" style="27" customWidth="1"/>
    <col min="3" max="3" width="11.7265625" style="27" customWidth="1"/>
    <col min="4" max="4" width="13.26953125" style="27" customWidth="1"/>
    <col min="5" max="5" width="11.7265625" style="27" customWidth="1"/>
    <col min="6" max="6" width="13.26953125" style="27" customWidth="1"/>
    <col min="7" max="7" width="14.26953125" style="27" customWidth="1"/>
    <col min="8" max="8" width="14" style="27" customWidth="1"/>
    <col min="9" max="9" width="6.7265625" style="27" customWidth="1"/>
    <col min="10" max="16384" width="5.7265625" style="27"/>
  </cols>
  <sheetData>
    <row r="1" spans="1:10" ht="25.15" customHeight="1" x14ac:dyDescent="0.25">
      <c r="A1" s="31"/>
    </row>
    <row r="2" spans="1:10" ht="23.25" customHeight="1" thickBot="1" x14ac:dyDescent="0.4">
      <c r="A2" s="37" t="s">
        <v>122</v>
      </c>
      <c r="B2" s="37"/>
      <c r="C2" s="34"/>
      <c r="D2" s="117">
        <f>Deckblatt!C16</f>
        <v>0</v>
      </c>
      <c r="E2" s="32"/>
      <c r="F2" s="32"/>
      <c r="G2" s="32"/>
      <c r="H2" s="111"/>
      <c r="I2" s="33"/>
      <c r="J2" s="33"/>
    </row>
    <row r="3" spans="1:10" ht="31.5" customHeight="1" thickBot="1" x14ac:dyDescent="0.35">
      <c r="A3" s="161" t="s">
        <v>121</v>
      </c>
      <c r="B3" s="161"/>
      <c r="C3" s="161"/>
      <c r="D3" s="161"/>
      <c r="E3" s="161"/>
      <c r="F3" s="92" t="s">
        <v>26</v>
      </c>
      <c r="G3" s="30"/>
    </row>
    <row r="4" spans="1:10" ht="25.5" customHeight="1" thickBot="1" x14ac:dyDescent="0.4">
      <c r="A4" s="84"/>
      <c r="B4" s="35" t="s">
        <v>24</v>
      </c>
      <c r="C4" s="86"/>
      <c r="D4" s="28"/>
      <c r="E4" s="35" t="s">
        <v>25</v>
      </c>
      <c r="F4" s="88"/>
      <c r="G4" s="29" t="s">
        <v>37</v>
      </c>
      <c r="H4" s="88"/>
    </row>
    <row r="5" spans="1:10" ht="25.5" customHeight="1" thickBot="1" x14ac:dyDescent="0.4">
      <c r="A5" s="84"/>
      <c r="B5" s="35" t="s">
        <v>27</v>
      </c>
      <c r="C5" s="86"/>
      <c r="D5" s="28"/>
      <c r="E5" s="91" t="s">
        <v>38</v>
      </c>
      <c r="F5" s="88"/>
      <c r="G5" s="29" t="s">
        <v>41</v>
      </c>
      <c r="H5" s="88"/>
    </row>
    <row r="6" spans="1:10" ht="24.75" customHeight="1" thickBot="1" x14ac:dyDescent="0.4">
      <c r="A6" s="85"/>
      <c r="B6" s="36" t="s">
        <v>28</v>
      </c>
      <c r="C6" s="87"/>
      <c r="E6" s="39"/>
      <c r="F6" s="89"/>
      <c r="G6" s="29" t="s">
        <v>39</v>
      </c>
      <c r="H6" s="90"/>
    </row>
    <row r="7" spans="1:10" ht="8.25" customHeight="1" x14ac:dyDescent="0.25">
      <c r="A7" s="39"/>
      <c r="B7" s="39"/>
      <c r="G7" s="39"/>
      <c r="H7" s="39"/>
      <c r="I7" s="28"/>
    </row>
    <row r="8" spans="1:10" s="39" customFormat="1" ht="33.75" customHeight="1" x14ac:dyDescent="0.25">
      <c r="A8" s="169"/>
      <c r="B8" s="165" t="s">
        <v>120</v>
      </c>
      <c r="C8" s="38"/>
      <c r="D8" s="171" t="s">
        <v>137</v>
      </c>
      <c r="E8" s="172"/>
      <c r="F8" s="181" t="s">
        <v>119</v>
      </c>
      <c r="G8" s="172"/>
      <c r="H8" s="108"/>
      <c r="I8" s="167"/>
    </row>
    <row r="9" spans="1:10" s="39" customFormat="1" ht="13.5" customHeight="1" thickBot="1" x14ac:dyDescent="0.3">
      <c r="A9" s="170"/>
      <c r="B9" s="166"/>
      <c r="C9" s="40"/>
      <c r="D9" s="173"/>
      <c r="E9" s="174"/>
      <c r="F9" s="182"/>
      <c r="G9" s="174"/>
      <c r="H9" s="109"/>
      <c r="I9" s="168"/>
    </row>
    <row r="10" spans="1:10" s="39" customFormat="1" ht="20.25" customHeight="1" thickBot="1" x14ac:dyDescent="0.3">
      <c r="A10" s="41" t="s">
        <v>118</v>
      </c>
      <c r="B10" s="42" t="s">
        <v>117</v>
      </c>
      <c r="C10" s="185" t="s">
        <v>159</v>
      </c>
      <c r="D10" s="121">
        <v>1</v>
      </c>
      <c r="E10" s="99">
        <v>0</v>
      </c>
      <c r="F10" s="121">
        <v>1</v>
      </c>
      <c r="G10" s="99">
        <v>0</v>
      </c>
      <c r="H10" s="185" t="s">
        <v>160</v>
      </c>
      <c r="I10" s="175" t="s">
        <v>116</v>
      </c>
    </row>
    <row r="11" spans="1:10" s="39" customFormat="1" ht="13.5" customHeight="1" x14ac:dyDescent="0.25">
      <c r="A11" s="41" t="s">
        <v>115</v>
      </c>
      <c r="B11" s="42" t="s">
        <v>114</v>
      </c>
      <c r="C11" s="188"/>
      <c r="D11" s="136"/>
      <c r="E11" s="144"/>
      <c r="F11" s="136"/>
      <c r="G11" s="45"/>
      <c r="H11" s="186"/>
      <c r="I11" s="176"/>
    </row>
    <row r="12" spans="1:10" s="39" customFormat="1" ht="13.5" customHeight="1" x14ac:dyDescent="0.25">
      <c r="A12" s="103" t="s">
        <v>113</v>
      </c>
      <c r="B12" s="46" t="s">
        <v>112</v>
      </c>
      <c r="C12" s="189"/>
      <c r="D12" s="137"/>
      <c r="E12" s="144"/>
      <c r="F12" s="137"/>
      <c r="G12" s="45"/>
      <c r="H12" s="187"/>
      <c r="I12" s="176"/>
    </row>
    <row r="13" spans="1:10" s="39" customFormat="1" ht="13.5" customHeight="1" x14ac:dyDescent="0.25">
      <c r="A13" s="103" t="s">
        <v>111</v>
      </c>
      <c r="B13" s="46" t="s">
        <v>110</v>
      </c>
      <c r="C13" s="135">
        <v>0</v>
      </c>
      <c r="D13" s="83">
        <v>0</v>
      </c>
      <c r="E13" s="118">
        <f>SUM($E$10*D13)</f>
        <v>0</v>
      </c>
      <c r="F13" s="83">
        <v>0</v>
      </c>
      <c r="G13" s="48">
        <f>SUM($G$10*F13)</f>
        <v>0</v>
      </c>
      <c r="H13" s="132">
        <v>0</v>
      </c>
      <c r="I13" s="176"/>
    </row>
    <row r="14" spans="1:10" s="39" customFormat="1" ht="13.5" customHeight="1" x14ac:dyDescent="0.25">
      <c r="A14" s="103" t="s">
        <v>109</v>
      </c>
      <c r="B14" s="46" t="s">
        <v>108</v>
      </c>
      <c r="C14" s="135">
        <v>0</v>
      </c>
      <c r="D14" s="83">
        <v>0</v>
      </c>
      <c r="E14" s="118">
        <f t="shared" ref="E14:E17" si="0">SUM($E$10*D14)</f>
        <v>0</v>
      </c>
      <c r="F14" s="83">
        <v>0</v>
      </c>
      <c r="G14" s="48">
        <f t="shared" ref="G14:G18" si="1">SUM($G$10*F14)</f>
        <v>0</v>
      </c>
      <c r="H14" s="132">
        <v>0</v>
      </c>
      <c r="I14" s="176"/>
    </row>
    <row r="15" spans="1:10" s="39" customFormat="1" ht="13.5" customHeight="1" x14ac:dyDescent="0.25">
      <c r="A15" s="103" t="s">
        <v>107</v>
      </c>
      <c r="B15" s="46" t="s">
        <v>106</v>
      </c>
      <c r="C15" s="135">
        <v>0</v>
      </c>
      <c r="D15" s="83">
        <v>0</v>
      </c>
      <c r="E15" s="118">
        <f t="shared" si="0"/>
        <v>0</v>
      </c>
      <c r="F15" s="83">
        <v>0</v>
      </c>
      <c r="G15" s="48">
        <f t="shared" si="1"/>
        <v>0</v>
      </c>
      <c r="H15" s="132">
        <v>0</v>
      </c>
      <c r="I15" s="176"/>
    </row>
    <row r="16" spans="1:10" s="39" customFormat="1" ht="13.5" customHeight="1" x14ac:dyDescent="0.25">
      <c r="A16" s="103" t="s">
        <v>105</v>
      </c>
      <c r="B16" s="46" t="s">
        <v>104</v>
      </c>
      <c r="C16" s="135">
        <v>0</v>
      </c>
      <c r="D16" s="83">
        <v>0</v>
      </c>
      <c r="E16" s="118">
        <f t="shared" si="0"/>
        <v>0</v>
      </c>
      <c r="F16" s="83">
        <v>0</v>
      </c>
      <c r="G16" s="48">
        <f t="shared" si="1"/>
        <v>0</v>
      </c>
      <c r="H16" s="132">
        <v>0</v>
      </c>
      <c r="I16" s="176"/>
    </row>
    <row r="17" spans="1:9" s="39" customFormat="1" ht="13.5" customHeight="1" x14ac:dyDescent="0.25">
      <c r="A17" s="103" t="s">
        <v>103</v>
      </c>
      <c r="B17" s="46" t="s">
        <v>102</v>
      </c>
      <c r="C17" s="135">
        <v>0</v>
      </c>
      <c r="D17" s="83">
        <v>0</v>
      </c>
      <c r="E17" s="118">
        <f t="shared" si="0"/>
        <v>0</v>
      </c>
      <c r="F17" s="83">
        <v>0</v>
      </c>
      <c r="G17" s="48">
        <f t="shared" si="1"/>
        <v>0</v>
      </c>
      <c r="H17" s="132">
        <v>0</v>
      </c>
      <c r="I17" s="176"/>
    </row>
    <row r="18" spans="1:9" s="39" customFormat="1" ht="13.5" customHeight="1" x14ac:dyDescent="0.25">
      <c r="A18" s="103" t="s">
        <v>128</v>
      </c>
      <c r="B18" s="46" t="s">
        <v>129</v>
      </c>
      <c r="C18" s="46"/>
      <c r="D18" s="133"/>
      <c r="E18" s="118"/>
      <c r="F18" s="83">
        <v>0</v>
      </c>
      <c r="G18" s="48">
        <f t="shared" si="1"/>
        <v>0</v>
      </c>
      <c r="H18" s="48"/>
      <c r="I18" s="176"/>
    </row>
    <row r="19" spans="1:9" s="39" customFormat="1" ht="13.5" customHeight="1" thickBot="1" x14ac:dyDescent="0.3">
      <c r="A19" s="103" t="s">
        <v>170</v>
      </c>
      <c r="B19" s="46" t="s">
        <v>171</v>
      </c>
      <c r="C19" s="46"/>
      <c r="D19" s="134"/>
      <c r="E19" s="118"/>
      <c r="F19" s="83">
        <v>0</v>
      </c>
      <c r="G19" s="48">
        <f>SUM($G$10*F19)</f>
        <v>0</v>
      </c>
      <c r="H19" s="118"/>
      <c r="I19" s="176"/>
    </row>
    <row r="20" spans="1:9" s="39" customFormat="1" ht="13.5" customHeight="1" x14ac:dyDescent="0.25">
      <c r="A20" s="104"/>
      <c r="B20" s="49" t="s">
        <v>101</v>
      </c>
      <c r="C20" s="49"/>
      <c r="D20" s="138">
        <f>SUM(D13:D17)</f>
        <v>0</v>
      </c>
      <c r="E20" s="50">
        <f>ROUND(SUM(E13:E18),2)</f>
        <v>0</v>
      </c>
      <c r="F20" s="146">
        <f>SUM(F13:F19)</f>
        <v>0</v>
      </c>
      <c r="G20" s="51">
        <f>ROUND(SUM(G13:G19),2)</f>
        <v>0</v>
      </c>
      <c r="H20" s="66"/>
      <c r="I20" s="176"/>
    </row>
    <row r="21" spans="1:9" s="39" customFormat="1" ht="13.5" customHeight="1" x14ac:dyDescent="0.25">
      <c r="A21" s="103" t="s">
        <v>100</v>
      </c>
      <c r="B21" s="52" t="s">
        <v>123</v>
      </c>
      <c r="C21" s="52"/>
      <c r="D21" s="125"/>
      <c r="F21" s="126"/>
      <c r="G21" s="54"/>
      <c r="H21" s="54"/>
      <c r="I21" s="176"/>
    </row>
    <row r="22" spans="1:9" s="39" customFormat="1" ht="13.5" customHeight="1" x14ac:dyDescent="0.25">
      <c r="A22" s="103" t="s">
        <v>99</v>
      </c>
      <c r="B22" s="46" t="s">
        <v>98</v>
      </c>
      <c r="C22" s="46"/>
      <c r="D22" s="83">
        <v>0</v>
      </c>
      <c r="E22" s="118">
        <f t="shared" ref="E22:E27" si="2">SUM($E$10*D22)</f>
        <v>0</v>
      </c>
      <c r="F22" s="127"/>
      <c r="G22" s="48"/>
      <c r="H22" s="48"/>
      <c r="I22" s="176"/>
    </row>
    <row r="23" spans="1:9" s="39" customFormat="1" ht="13.5" customHeight="1" x14ac:dyDescent="0.25">
      <c r="A23" s="103"/>
      <c r="B23" s="46" t="s">
        <v>97</v>
      </c>
      <c r="C23" s="46"/>
      <c r="D23" s="83">
        <v>0</v>
      </c>
      <c r="E23" s="118">
        <f t="shared" si="2"/>
        <v>0</v>
      </c>
      <c r="F23" s="83">
        <v>0</v>
      </c>
      <c r="G23" s="48">
        <f t="shared" ref="G23:G25" si="3">SUM($G$10*F23)</f>
        <v>0</v>
      </c>
      <c r="H23" s="48"/>
      <c r="I23" s="176"/>
    </row>
    <row r="24" spans="1:9" s="39" customFormat="1" ht="13.5" customHeight="1" x14ac:dyDescent="0.25">
      <c r="A24" s="103"/>
      <c r="B24" s="46" t="s">
        <v>124</v>
      </c>
      <c r="C24" s="46"/>
      <c r="D24" s="83">
        <v>0</v>
      </c>
      <c r="E24" s="118">
        <f t="shared" si="2"/>
        <v>0</v>
      </c>
      <c r="F24" s="83">
        <v>0</v>
      </c>
      <c r="G24" s="48">
        <f t="shared" si="3"/>
        <v>0</v>
      </c>
      <c r="H24" s="48"/>
      <c r="I24" s="176"/>
    </row>
    <row r="25" spans="1:9" s="39" customFormat="1" ht="13.5" customHeight="1" thickBot="1" x14ac:dyDescent="0.3">
      <c r="A25" s="103"/>
      <c r="B25" s="55" t="s">
        <v>127</v>
      </c>
      <c r="C25" s="46"/>
      <c r="D25" s="83">
        <v>0</v>
      </c>
      <c r="E25" s="118">
        <f t="shared" si="2"/>
        <v>0</v>
      </c>
      <c r="F25" s="83">
        <v>0</v>
      </c>
      <c r="G25" s="48">
        <f t="shared" si="3"/>
        <v>0</v>
      </c>
      <c r="H25" s="48"/>
      <c r="I25" s="176"/>
    </row>
    <row r="26" spans="1:9" s="39" customFormat="1" ht="13.5" customHeight="1" x14ac:dyDescent="0.25">
      <c r="A26" s="104"/>
      <c r="B26" s="56" t="s">
        <v>96</v>
      </c>
      <c r="C26" s="56"/>
      <c r="D26" s="139">
        <f>SUM(D22:D25)</f>
        <v>0</v>
      </c>
      <c r="E26" s="50">
        <f>ROUND(SUM(E22:E25),2)</f>
        <v>0</v>
      </c>
      <c r="F26" s="139">
        <f>SUM(F22:F25)</f>
        <v>0</v>
      </c>
      <c r="G26" s="51">
        <f>ROUND(SUM(G22:G25),2)</f>
        <v>0</v>
      </c>
      <c r="H26" s="66"/>
      <c r="I26" s="176"/>
    </row>
    <row r="27" spans="1:9" s="39" customFormat="1" ht="13.5" customHeight="1" x14ac:dyDescent="0.25">
      <c r="A27" s="103" t="s">
        <v>95</v>
      </c>
      <c r="B27" s="46" t="s">
        <v>94</v>
      </c>
      <c r="C27" s="46"/>
      <c r="D27" s="83">
        <v>0</v>
      </c>
      <c r="E27" s="118">
        <f t="shared" si="2"/>
        <v>0</v>
      </c>
      <c r="F27" s="127"/>
      <c r="G27" s="48"/>
      <c r="H27" s="48"/>
      <c r="I27" s="176"/>
    </row>
    <row r="28" spans="1:9" s="39" customFormat="1" ht="13.5" customHeight="1" x14ac:dyDescent="0.25">
      <c r="A28" s="103"/>
      <c r="B28" s="46" t="s">
        <v>153</v>
      </c>
      <c r="C28" s="46"/>
      <c r="D28" s="83">
        <v>0</v>
      </c>
      <c r="E28" s="118">
        <f>SUM($E$10*D28)</f>
        <v>0</v>
      </c>
      <c r="F28" s="83">
        <v>0</v>
      </c>
      <c r="G28" s="48">
        <f t="shared" ref="G28:G30" si="4">SUM($G$10*F28)</f>
        <v>0</v>
      </c>
      <c r="H28" s="48"/>
      <c r="I28" s="176"/>
    </row>
    <row r="29" spans="1:9" s="39" customFormat="1" ht="13.5" customHeight="1" x14ac:dyDescent="0.25">
      <c r="A29" s="103"/>
      <c r="B29" s="46" t="s">
        <v>125</v>
      </c>
      <c r="C29" s="46"/>
      <c r="D29" s="126"/>
      <c r="E29" s="118"/>
      <c r="F29" s="83">
        <v>0</v>
      </c>
      <c r="G29" s="48">
        <f t="shared" si="4"/>
        <v>0</v>
      </c>
      <c r="H29" s="48"/>
      <c r="I29" s="176"/>
    </row>
    <row r="30" spans="1:9" s="39" customFormat="1" ht="13.5" customHeight="1" thickBot="1" x14ac:dyDescent="0.3">
      <c r="A30" s="103"/>
      <c r="B30" s="46" t="s">
        <v>126</v>
      </c>
      <c r="C30" s="46"/>
      <c r="D30" s="127"/>
      <c r="E30" s="118"/>
      <c r="F30" s="83">
        <v>0</v>
      </c>
      <c r="G30" s="48">
        <f t="shared" si="4"/>
        <v>0</v>
      </c>
      <c r="H30" s="48"/>
      <c r="I30" s="176"/>
    </row>
    <row r="31" spans="1:9" s="39" customFormat="1" ht="13.5" customHeight="1" x14ac:dyDescent="0.25">
      <c r="A31" s="104"/>
      <c r="B31" s="56" t="s">
        <v>93</v>
      </c>
      <c r="C31" s="56"/>
      <c r="D31" s="139">
        <f>SUM(D27:D30)</f>
        <v>0</v>
      </c>
      <c r="E31" s="50">
        <f>ROUND(SUM(E27:E30),2)</f>
        <v>0</v>
      </c>
      <c r="F31" s="139">
        <f>SUM(F27:F30)</f>
        <v>0</v>
      </c>
      <c r="G31" s="51">
        <f>ROUND(SUM(G27:G30),2)</f>
        <v>0</v>
      </c>
      <c r="H31" s="66"/>
      <c r="I31" s="176"/>
    </row>
    <row r="32" spans="1:9" s="39" customFormat="1" ht="13.5" customHeight="1" x14ac:dyDescent="0.25">
      <c r="A32" s="103" t="s">
        <v>92</v>
      </c>
      <c r="B32" s="58" t="s">
        <v>91</v>
      </c>
      <c r="C32" s="58"/>
      <c r="D32" s="83">
        <v>0</v>
      </c>
      <c r="E32" s="118">
        <f t="shared" ref="E32" si="5">SUM($E$10*D32)</f>
        <v>0</v>
      </c>
      <c r="F32" s="128"/>
      <c r="G32" s="48"/>
      <c r="H32" s="48"/>
      <c r="I32" s="176"/>
    </row>
    <row r="33" spans="1:9" s="39" customFormat="1" ht="13.5" customHeight="1" thickBot="1" x14ac:dyDescent="0.3">
      <c r="A33" s="103"/>
      <c r="B33" s="46" t="s">
        <v>154</v>
      </c>
      <c r="C33" s="46"/>
      <c r="D33" s="83">
        <v>0</v>
      </c>
      <c r="E33" s="118">
        <f>SUM($E$10*D33)</f>
        <v>0</v>
      </c>
      <c r="F33" s="128"/>
      <c r="G33" s="48">
        <f t="shared" ref="G33" si="6">SUM($G$10*F33)</f>
        <v>0</v>
      </c>
      <c r="H33" s="48"/>
      <c r="I33" s="176"/>
    </row>
    <row r="34" spans="1:9" s="39" customFormat="1" ht="13.5" customHeight="1" x14ac:dyDescent="0.25">
      <c r="A34" s="104"/>
      <c r="B34" s="56" t="s">
        <v>90</v>
      </c>
      <c r="C34" s="56"/>
      <c r="D34" s="139">
        <f>SUM(D32:D33)</f>
        <v>0</v>
      </c>
      <c r="E34" s="50">
        <f>SUM(E32:E33)</f>
        <v>0</v>
      </c>
      <c r="F34" s="128"/>
      <c r="G34" s="60"/>
      <c r="H34" s="48"/>
      <c r="I34" s="176"/>
    </row>
    <row r="35" spans="1:9" s="39" customFormat="1" ht="13.5" customHeight="1" x14ac:dyDescent="0.25">
      <c r="A35" s="103" t="s">
        <v>89</v>
      </c>
      <c r="B35" s="46" t="s">
        <v>88</v>
      </c>
      <c r="C35" s="46"/>
      <c r="D35" s="83">
        <v>0</v>
      </c>
      <c r="E35" s="118">
        <f t="shared" ref="E35:E36" si="7">SUM($E$10*D35)</f>
        <v>0</v>
      </c>
      <c r="F35" s="83">
        <v>0</v>
      </c>
      <c r="G35" s="48">
        <f t="shared" ref="G35:G42" si="8">SUM($G$10*F35)</f>
        <v>0</v>
      </c>
      <c r="H35" s="48"/>
      <c r="I35" s="176"/>
    </row>
    <row r="36" spans="1:9" s="39" customFormat="1" ht="13.5" customHeight="1" thickBot="1" x14ac:dyDescent="0.3">
      <c r="A36" s="103"/>
      <c r="B36" s="46" t="s">
        <v>155</v>
      </c>
      <c r="C36" s="46"/>
      <c r="D36" s="83">
        <v>0</v>
      </c>
      <c r="E36" s="118">
        <f t="shared" si="7"/>
        <v>0</v>
      </c>
      <c r="F36" s="83">
        <v>0</v>
      </c>
      <c r="G36" s="48">
        <f t="shared" si="8"/>
        <v>0</v>
      </c>
      <c r="H36" s="48"/>
      <c r="I36" s="176"/>
    </row>
    <row r="37" spans="1:9" s="39" customFormat="1" ht="13.5" customHeight="1" x14ac:dyDescent="0.25">
      <c r="A37" s="104"/>
      <c r="B37" s="56" t="s">
        <v>87</v>
      </c>
      <c r="C37" s="56"/>
      <c r="D37" s="139">
        <f>SUM(D35:D36)</f>
        <v>0</v>
      </c>
      <c r="E37" s="50">
        <f>SUM(E35:E36)</f>
        <v>0</v>
      </c>
      <c r="F37" s="139">
        <f>SUM(F35:F36)</f>
        <v>0</v>
      </c>
      <c r="G37" s="51">
        <f>SUM(G35:G36)</f>
        <v>0</v>
      </c>
      <c r="H37" s="66"/>
      <c r="I37" s="176"/>
    </row>
    <row r="38" spans="1:9" s="39" customFormat="1" ht="13.5" customHeight="1" x14ac:dyDescent="0.25">
      <c r="A38" s="103" t="s">
        <v>86</v>
      </c>
      <c r="B38" s="55" t="s">
        <v>85</v>
      </c>
      <c r="C38" s="55"/>
      <c r="D38" s="83">
        <v>0</v>
      </c>
      <c r="E38" s="118">
        <f t="shared" ref="E38" si="9">SUM($E$10*D38)</f>
        <v>0</v>
      </c>
      <c r="F38" s="83">
        <v>0</v>
      </c>
      <c r="G38" s="48">
        <f t="shared" si="8"/>
        <v>0</v>
      </c>
      <c r="H38" s="48"/>
      <c r="I38" s="176"/>
    </row>
    <row r="39" spans="1:9" s="39" customFormat="1" ht="13.5" customHeight="1" thickBot="1" x14ac:dyDescent="0.3">
      <c r="A39" s="103"/>
      <c r="B39" s="46" t="s">
        <v>156</v>
      </c>
      <c r="C39" s="46"/>
      <c r="D39" s="83">
        <v>0</v>
      </c>
      <c r="E39" s="118">
        <f>SUM($E$10*D39)</f>
        <v>0</v>
      </c>
      <c r="F39" s="83">
        <v>0</v>
      </c>
      <c r="G39" s="48">
        <f t="shared" si="8"/>
        <v>0</v>
      </c>
      <c r="H39" s="48"/>
      <c r="I39" s="176"/>
    </row>
    <row r="40" spans="1:9" s="39" customFormat="1" ht="13.5" customHeight="1" x14ac:dyDescent="0.25">
      <c r="A40" s="104"/>
      <c r="B40" s="62" t="s">
        <v>84</v>
      </c>
      <c r="C40" s="62"/>
      <c r="D40" s="139">
        <f>SUM(D38:D39)</f>
        <v>0</v>
      </c>
      <c r="E40" s="50">
        <f>SUM(E38:E39)</f>
        <v>0</v>
      </c>
      <c r="F40" s="139">
        <f>SUM(F38:F39)</f>
        <v>0</v>
      </c>
      <c r="G40" s="51">
        <f>SUM(G38:G39)</f>
        <v>0</v>
      </c>
      <c r="H40" s="66"/>
      <c r="I40" s="176"/>
    </row>
    <row r="41" spans="1:9" s="39" customFormat="1" ht="13.5" customHeight="1" x14ac:dyDescent="0.25">
      <c r="A41" s="103" t="s">
        <v>83</v>
      </c>
      <c r="B41" s="46" t="s">
        <v>82</v>
      </c>
      <c r="C41" s="46"/>
      <c r="D41" s="83">
        <v>0</v>
      </c>
      <c r="E41" s="118">
        <f t="shared" ref="E41:E42" si="10">SUM($E$10*D41)</f>
        <v>0</v>
      </c>
      <c r="F41" s="83">
        <v>0</v>
      </c>
      <c r="G41" s="48">
        <f t="shared" si="8"/>
        <v>0</v>
      </c>
      <c r="H41" s="48"/>
      <c r="I41" s="176"/>
    </row>
    <row r="42" spans="1:9" s="39" customFormat="1" ht="13.5" customHeight="1" thickBot="1" x14ac:dyDescent="0.3">
      <c r="A42" s="105" t="s">
        <v>81</v>
      </c>
      <c r="B42" s="64" t="s">
        <v>80</v>
      </c>
      <c r="C42" s="64"/>
      <c r="D42" s="83">
        <v>0</v>
      </c>
      <c r="E42" s="118">
        <f t="shared" si="10"/>
        <v>0</v>
      </c>
      <c r="F42" s="83">
        <v>0</v>
      </c>
      <c r="G42" s="48">
        <f t="shared" si="8"/>
        <v>0</v>
      </c>
      <c r="H42" s="48"/>
      <c r="I42" s="176"/>
    </row>
    <row r="43" spans="1:9" s="39" customFormat="1" ht="13.5" customHeight="1" thickBot="1" x14ac:dyDescent="0.3">
      <c r="A43" s="103"/>
      <c r="B43" s="52" t="s">
        <v>79</v>
      </c>
      <c r="C43" s="52"/>
      <c r="D43" s="140">
        <f>SUM(D41:D42,D40,D37,D34,D31,D26,D20)</f>
        <v>0</v>
      </c>
      <c r="E43" s="66">
        <f>SUM(E41:E42,E40,E37,E34,E31,E26,E20)</f>
        <v>0</v>
      </c>
      <c r="F43" s="140">
        <f>SUM(F41:F42,F40,F37,F31,F26,F20)</f>
        <v>0</v>
      </c>
      <c r="G43" s="44">
        <f>SUM(G41:G42,G40,G37,G31,G26,G20)</f>
        <v>0</v>
      </c>
      <c r="H43" s="66"/>
      <c r="I43" s="176"/>
    </row>
    <row r="44" spans="1:9" s="39" customFormat="1" ht="13.5" customHeight="1" x14ac:dyDescent="0.25">
      <c r="A44" s="103"/>
      <c r="B44" s="67" t="s">
        <v>78</v>
      </c>
      <c r="C44" s="67"/>
      <c r="D44" s="141"/>
      <c r="E44" s="118"/>
      <c r="F44" s="141"/>
      <c r="G44" s="48"/>
      <c r="H44" s="48"/>
      <c r="I44" s="176"/>
    </row>
    <row r="45" spans="1:9" s="39" customFormat="1" ht="13.5" customHeight="1" x14ac:dyDescent="0.25">
      <c r="A45" s="103" t="s">
        <v>77</v>
      </c>
      <c r="B45" s="46" t="s">
        <v>76</v>
      </c>
      <c r="C45" s="46"/>
      <c r="D45" s="83">
        <v>0</v>
      </c>
      <c r="E45" s="118">
        <f t="shared" ref="E45:E46" si="11">SUM($E$10*D45)</f>
        <v>0</v>
      </c>
      <c r="F45" s="83">
        <v>0</v>
      </c>
      <c r="G45" s="48">
        <f t="shared" ref="G45:G46" si="12">SUM($G$10*F45)</f>
        <v>0</v>
      </c>
      <c r="H45" s="48"/>
      <c r="I45" s="176"/>
    </row>
    <row r="46" spans="1:9" s="39" customFormat="1" ht="13.5" customHeight="1" thickBot="1" x14ac:dyDescent="0.3">
      <c r="A46" s="103" t="s">
        <v>75</v>
      </c>
      <c r="B46" s="46" t="s">
        <v>74</v>
      </c>
      <c r="C46" s="46"/>
      <c r="D46" s="83">
        <v>0</v>
      </c>
      <c r="E46" s="118">
        <f t="shared" si="11"/>
        <v>0</v>
      </c>
      <c r="F46" s="83">
        <v>0</v>
      </c>
      <c r="G46" s="48">
        <f t="shared" si="12"/>
        <v>0</v>
      </c>
      <c r="H46" s="48"/>
      <c r="I46" s="176"/>
    </row>
    <row r="47" spans="1:9" s="39" customFormat="1" ht="24.75" customHeight="1" thickBot="1" x14ac:dyDescent="0.3">
      <c r="A47" s="104"/>
      <c r="B47" s="49" t="s">
        <v>73</v>
      </c>
      <c r="C47" s="49"/>
      <c r="D47" s="142">
        <f>SUM(D43+D45+D46)</f>
        <v>0</v>
      </c>
      <c r="E47" s="66">
        <f>ROUND(SUM(E43+E45+E46),2)</f>
        <v>0</v>
      </c>
      <c r="F47" s="142">
        <f>SUM(F43+F45+F46)</f>
        <v>0</v>
      </c>
      <c r="G47" s="44">
        <f>ROUND(SUM(G43+G45+G46),2)</f>
        <v>0</v>
      </c>
      <c r="H47" s="66"/>
      <c r="I47" s="177"/>
    </row>
    <row r="48" spans="1:9" s="39" customFormat="1" ht="13.5" customHeight="1" x14ac:dyDescent="0.25">
      <c r="A48" s="70" t="s">
        <v>72</v>
      </c>
      <c r="B48" s="71" t="s">
        <v>71</v>
      </c>
      <c r="C48" s="67"/>
      <c r="D48" s="141"/>
      <c r="E48" s="118"/>
      <c r="F48" s="141"/>
      <c r="G48" s="72"/>
      <c r="H48" s="72"/>
      <c r="I48" s="178" t="s">
        <v>70</v>
      </c>
    </row>
    <row r="49" spans="1:9" s="39" customFormat="1" ht="13.5" customHeight="1" x14ac:dyDescent="0.25">
      <c r="A49" s="103" t="s">
        <v>69</v>
      </c>
      <c r="B49" s="183" t="s">
        <v>158</v>
      </c>
      <c r="C49" s="183"/>
      <c r="D49" s="83">
        <v>0</v>
      </c>
      <c r="E49" s="118">
        <f t="shared" ref="E49:E53" si="13">SUM($E$10*D49)</f>
        <v>0</v>
      </c>
      <c r="F49" s="83">
        <v>0</v>
      </c>
      <c r="G49" s="48">
        <f t="shared" ref="G49:G54" si="14">SUM($G$10*F49)</f>
        <v>0</v>
      </c>
      <c r="H49" s="48"/>
      <c r="I49" s="179"/>
    </row>
    <row r="50" spans="1:9" s="39" customFormat="1" ht="13.5" customHeight="1" x14ac:dyDescent="0.25">
      <c r="A50" s="103" t="s">
        <v>161</v>
      </c>
      <c r="B50" s="115" t="s">
        <v>162</v>
      </c>
      <c r="C50" s="115"/>
      <c r="D50" s="83">
        <v>0</v>
      </c>
      <c r="E50" s="118">
        <f t="shared" si="13"/>
        <v>0</v>
      </c>
      <c r="F50" s="83">
        <v>0</v>
      </c>
      <c r="G50" s="48">
        <f t="shared" si="14"/>
        <v>0</v>
      </c>
      <c r="H50" s="48"/>
      <c r="I50" s="179"/>
    </row>
    <row r="51" spans="1:9" s="39" customFormat="1" ht="13.5" customHeight="1" x14ac:dyDescent="0.25">
      <c r="A51" s="103" t="s">
        <v>68</v>
      </c>
      <c r="B51" s="46" t="s">
        <v>67</v>
      </c>
      <c r="C51" s="46"/>
      <c r="D51" s="83">
        <v>0</v>
      </c>
      <c r="E51" s="118">
        <f t="shared" si="13"/>
        <v>0</v>
      </c>
      <c r="F51" s="83">
        <v>0</v>
      </c>
      <c r="G51" s="48">
        <f>SUM($G$10*F51)</f>
        <v>0</v>
      </c>
      <c r="H51" s="48"/>
      <c r="I51" s="179"/>
    </row>
    <row r="52" spans="1:9" s="39" customFormat="1" ht="13.5" customHeight="1" x14ac:dyDescent="0.25">
      <c r="A52" s="103" t="s">
        <v>130</v>
      </c>
      <c r="B52" s="55" t="s">
        <v>0</v>
      </c>
      <c r="C52" s="55"/>
      <c r="D52" s="83">
        <v>0</v>
      </c>
      <c r="E52" s="118">
        <f t="shared" si="13"/>
        <v>0</v>
      </c>
      <c r="F52" s="83">
        <v>0</v>
      </c>
      <c r="G52" s="48">
        <f t="shared" si="14"/>
        <v>0</v>
      </c>
      <c r="H52" s="48"/>
      <c r="I52" s="179"/>
    </row>
    <row r="53" spans="1:9" s="39" customFormat="1" ht="13.5" customHeight="1" x14ac:dyDescent="0.25">
      <c r="A53" s="103" t="s">
        <v>131</v>
      </c>
      <c r="B53" s="55" t="s">
        <v>132</v>
      </c>
      <c r="C53" s="55"/>
      <c r="D53" s="83">
        <v>0</v>
      </c>
      <c r="E53" s="118">
        <f t="shared" si="13"/>
        <v>0</v>
      </c>
      <c r="F53" s="83">
        <v>0</v>
      </c>
      <c r="G53" s="48">
        <f t="shared" si="14"/>
        <v>0</v>
      </c>
      <c r="H53" s="48"/>
      <c r="I53" s="179"/>
    </row>
    <row r="54" spans="1:9" s="39" customFormat="1" ht="13.5" customHeight="1" thickBot="1" x14ac:dyDescent="0.3">
      <c r="A54" s="103" t="s">
        <v>66</v>
      </c>
      <c r="B54" s="46" t="s">
        <v>65</v>
      </c>
      <c r="C54" s="46"/>
      <c r="D54" s="83">
        <v>0</v>
      </c>
      <c r="E54" s="118">
        <f>SUM($E$10*D54)</f>
        <v>0</v>
      </c>
      <c r="F54" s="83">
        <v>0</v>
      </c>
      <c r="G54" s="48">
        <f t="shared" si="14"/>
        <v>0</v>
      </c>
      <c r="H54" s="48"/>
      <c r="I54" s="179"/>
    </row>
    <row r="55" spans="1:9" s="39" customFormat="1" ht="21" customHeight="1" thickBot="1" x14ac:dyDescent="0.3">
      <c r="A55" s="104"/>
      <c r="B55" s="73" t="s">
        <v>64</v>
      </c>
      <c r="C55" s="73"/>
      <c r="D55" s="142">
        <f>SUM(D49:D54)</f>
        <v>0</v>
      </c>
      <c r="E55" s="66">
        <f>ROUND(SUM(E49:E54),2)</f>
        <v>0</v>
      </c>
      <c r="F55" s="142">
        <f>SUM(F49:F54)</f>
        <v>0</v>
      </c>
      <c r="G55" s="44">
        <f>ROUND(SUM(G49:G54),2)</f>
        <v>0</v>
      </c>
      <c r="H55" s="66"/>
      <c r="I55" s="180"/>
    </row>
    <row r="56" spans="1:9" s="39" customFormat="1" ht="13.5" customHeight="1" x14ac:dyDescent="0.25">
      <c r="A56" s="70" t="s">
        <v>63</v>
      </c>
      <c r="B56" s="75" t="s">
        <v>62</v>
      </c>
      <c r="C56" s="42"/>
      <c r="D56" s="141"/>
      <c r="E56" s="118"/>
      <c r="F56" s="141"/>
      <c r="G56" s="72"/>
      <c r="H56" s="72"/>
      <c r="I56" s="162" t="s">
        <v>61</v>
      </c>
    </row>
    <row r="57" spans="1:9" s="39" customFormat="1" ht="13.15" customHeight="1" x14ac:dyDescent="0.25">
      <c r="A57" s="103" t="s">
        <v>60</v>
      </c>
      <c r="B57" s="46" t="s">
        <v>53</v>
      </c>
      <c r="C57" s="46"/>
      <c r="D57" s="83">
        <v>0</v>
      </c>
      <c r="E57" s="118">
        <f t="shared" ref="E57:E65" si="15">SUM($E$10*D57)</f>
        <v>0</v>
      </c>
      <c r="F57" s="83">
        <v>0</v>
      </c>
      <c r="G57" s="48">
        <f t="shared" ref="G57:G65" si="16">SUM($E$10*F57)</f>
        <v>0</v>
      </c>
      <c r="H57" s="48"/>
      <c r="I57" s="163"/>
    </row>
    <row r="58" spans="1:9" s="39" customFormat="1" ht="13.15" customHeight="1" x14ac:dyDescent="0.25">
      <c r="A58" s="103" t="s">
        <v>163</v>
      </c>
      <c r="B58" s="46" t="s">
        <v>164</v>
      </c>
      <c r="C58" s="46"/>
      <c r="D58" s="83">
        <v>0</v>
      </c>
      <c r="E58" s="118">
        <f t="shared" si="15"/>
        <v>0</v>
      </c>
      <c r="F58" s="83">
        <v>0</v>
      </c>
      <c r="G58" s="48">
        <f t="shared" si="16"/>
        <v>0</v>
      </c>
      <c r="H58" s="48"/>
      <c r="I58" s="163"/>
    </row>
    <row r="59" spans="1:9" s="39" customFormat="1" ht="13.15" customHeight="1" x14ac:dyDescent="0.25">
      <c r="A59" s="103" t="s">
        <v>166</v>
      </c>
      <c r="B59" s="46" t="s">
        <v>165</v>
      </c>
      <c r="C59" s="46"/>
      <c r="D59" s="83">
        <v>0</v>
      </c>
      <c r="E59" s="118">
        <f t="shared" si="15"/>
        <v>0</v>
      </c>
      <c r="F59" s="83">
        <v>0</v>
      </c>
      <c r="G59" s="48">
        <f t="shared" si="16"/>
        <v>0</v>
      </c>
      <c r="H59" s="48"/>
      <c r="I59" s="163"/>
    </row>
    <row r="60" spans="1:9" s="39" customFormat="1" ht="13.5" customHeight="1" x14ac:dyDescent="0.25">
      <c r="A60" s="103" t="s">
        <v>59</v>
      </c>
      <c r="B60" s="46" t="s">
        <v>58</v>
      </c>
      <c r="C60" s="46"/>
      <c r="D60" s="83">
        <v>0</v>
      </c>
      <c r="E60" s="118">
        <f t="shared" si="15"/>
        <v>0</v>
      </c>
      <c r="F60" s="83">
        <v>0</v>
      </c>
      <c r="G60" s="48">
        <f t="shared" si="16"/>
        <v>0</v>
      </c>
      <c r="H60" s="48"/>
      <c r="I60" s="163"/>
    </row>
    <row r="61" spans="1:9" s="39" customFormat="1" ht="13.5" customHeight="1" x14ac:dyDescent="0.25">
      <c r="A61" s="103" t="s">
        <v>57</v>
      </c>
      <c r="B61" s="46" t="s">
        <v>152</v>
      </c>
      <c r="C61" s="46"/>
      <c r="D61" s="83">
        <v>0</v>
      </c>
      <c r="E61" s="118">
        <f t="shared" si="15"/>
        <v>0</v>
      </c>
      <c r="F61" s="83">
        <v>0</v>
      </c>
      <c r="G61" s="48">
        <f t="shared" si="16"/>
        <v>0</v>
      </c>
      <c r="H61" s="48"/>
      <c r="I61" s="163"/>
    </row>
    <row r="62" spans="1:9" s="39" customFormat="1" ht="13.5" customHeight="1" x14ac:dyDescent="0.25">
      <c r="A62" s="103" t="s">
        <v>56</v>
      </c>
      <c r="B62" s="46" t="s">
        <v>55</v>
      </c>
      <c r="C62" s="46"/>
      <c r="D62" s="83">
        <v>0</v>
      </c>
      <c r="E62" s="118">
        <f t="shared" si="15"/>
        <v>0</v>
      </c>
      <c r="F62" s="83">
        <v>0</v>
      </c>
      <c r="G62" s="48">
        <f t="shared" si="16"/>
        <v>0</v>
      </c>
      <c r="H62" s="48"/>
      <c r="I62" s="163"/>
    </row>
    <row r="63" spans="1:9" s="39" customFormat="1" ht="13.5" customHeight="1" x14ac:dyDescent="0.25">
      <c r="A63" s="103" t="s">
        <v>54</v>
      </c>
      <c r="B63" s="55" t="s">
        <v>51</v>
      </c>
      <c r="C63" s="55"/>
      <c r="D63" s="83">
        <v>0</v>
      </c>
      <c r="E63" s="118">
        <f t="shared" si="15"/>
        <v>0</v>
      </c>
      <c r="F63" s="83">
        <v>0</v>
      </c>
      <c r="G63" s="48">
        <f t="shared" si="16"/>
        <v>0</v>
      </c>
      <c r="H63" s="48"/>
      <c r="I63" s="163"/>
    </row>
    <row r="64" spans="1:9" s="39" customFormat="1" ht="13.5" customHeight="1" x14ac:dyDescent="0.25">
      <c r="A64" s="103" t="s">
        <v>52</v>
      </c>
      <c r="B64" s="46" t="s">
        <v>49</v>
      </c>
      <c r="C64" s="46"/>
      <c r="D64" s="83">
        <v>0</v>
      </c>
      <c r="E64" s="118">
        <f t="shared" si="15"/>
        <v>0</v>
      </c>
      <c r="F64" s="83">
        <v>0</v>
      </c>
      <c r="G64" s="48">
        <f t="shared" si="16"/>
        <v>0</v>
      </c>
      <c r="H64" s="48"/>
      <c r="I64" s="163"/>
    </row>
    <row r="65" spans="1:9" s="39" customFormat="1" ht="13.5" customHeight="1" thickBot="1" x14ac:dyDescent="0.3">
      <c r="A65" s="103" t="s">
        <v>50</v>
      </c>
      <c r="B65" s="46" t="s">
        <v>1</v>
      </c>
      <c r="C65" s="46"/>
      <c r="D65" s="83">
        <v>0</v>
      </c>
      <c r="E65" s="118">
        <f t="shared" si="15"/>
        <v>0</v>
      </c>
      <c r="F65" s="83">
        <v>0</v>
      </c>
      <c r="G65" s="48">
        <f t="shared" si="16"/>
        <v>0</v>
      </c>
      <c r="H65" s="48"/>
      <c r="I65" s="163"/>
    </row>
    <row r="66" spans="1:9" s="39" customFormat="1" ht="13.5" customHeight="1" thickBot="1" x14ac:dyDescent="0.3">
      <c r="A66" s="104"/>
      <c r="B66" s="73" t="s">
        <v>48</v>
      </c>
      <c r="C66" s="73"/>
      <c r="D66" s="142">
        <f>SUM(D57:D65)</f>
        <v>0</v>
      </c>
      <c r="E66" s="66">
        <f>ROUND(SUM(E57:E65),2)</f>
        <v>0</v>
      </c>
      <c r="F66" s="142">
        <f>SUM(F57:F65)</f>
        <v>0</v>
      </c>
      <c r="G66" s="44">
        <f>ROUND(SUM(G57:G65),2)</f>
        <v>0</v>
      </c>
      <c r="H66" s="66"/>
      <c r="I66" s="164"/>
    </row>
    <row r="67" spans="1:9" s="39" customFormat="1" ht="13.5" customHeight="1" thickBot="1" x14ac:dyDescent="0.3">
      <c r="A67" s="76" t="s">
        <v>47</v>
      </c>
      <c r="B67" s="49" t="s">
        <v>46</v>
      </c>
      <c r="C67" s="79"/>
      <c r="D67" s="142">
        <f>SUM(D10+D47+D55+D66)</f>
        <v>1</v>
      </c>
      <c r="E67" s="66">
        <f>SUM(E10+E47+E55+E66)</f>
        <v>0</v>
      </c>
      <c r="F67" s="142">
        <f>SUM(F10+F47+F55+F66)</f>
        <v>1</v>
      </c>
      <c r="G67" s="44">
        <f>SUM(G10+G47+G55+G66)</f>
        <v>0</v>
      </c>
      <c r="H67" s="44"/>
      <c r="I67" s="54"/>
    </row>
    <row r="68" spans="1:9" s="39" customFormat="1" ht="13.5" customHeight="1" x14ac:dyDescent="0.25">
      <c r="A68" s="78" t="s">
        <v>45</v>
      </c>
      <c r="B68" s="79" t="s">
        <v>44</v>
      </c>
      <c r="C68" s="79"/>
      <c r="D68" s="83">
        <v>0</v>
      </c>
      <c r="E68" s="118">
        <f>SUM($E$10*D68)</f>
        <v>0</v>
      </c>
      <c r="F68" s="83">
        <v>0</v>
      </c>
      <c r="G68" s="48">
        <f>SUM($E$10*F68)</f>
        <v>0</v>
      </c>
      <c r="H68" s="44"/>
      <c r="I68" s="54"/>
    </row>
    <row r="69" spans="1:9" s="39" customFormat="1" ht="20.25" customHeight="1" thickBot="1" x14ac:dyDescent="0.3">
      <c r="A69" s="106"/>
      <c r="B69" s="101" t="s">
        <v>43</v>
      </c>
      <c r="C69" s="101"/>
      <c r="D69" s="143" t="e">
        <f>SUM(E69/E10)</f>
        <v>#DIV/0!</v>
      </c>
      <c r="E69" s="145">
        <f>ROUND(SUM(E67:E68),2)</f>
        <v>0</v>
      </c>
      <c r="F69" s="143" t="e">
        <f>SUM(G69/G10)</f>
        <v>#DIV/0!</v>
      </c>
      <c r="G69" s="100">
        <f>ROUND(SUM(G67:G68),2)</f>
        <v>0</v>
      </c>
      <c r="H69" s="112"/>
      <c r="I69" s="54"/>
    </row>
    <row r="70" spans="1:9" s="39" customFormat="1" ht="20.25" customHeight="1" x14ac:dyDescent="0.3">
      <c r="A70" s="107"/>
      <c r="B70" s="80" t="s">
        <v>42</v>
      </c>
      <c r="C70" s="80"/>
      <c r="D70" s="138" t="e">
        <f>SUM(D69-D10)</f>
        <v>#DIV/0!</v>
      </c>
      <c r="E70" s="50">
        <f>SUM(E69-E10)</f>
        <v>0</v>
      </c>
      <c r="F70" s="138" t="e">
        <f>SUM(F69-F10)</f>
        <v>#DIV/0!</v>
      </c>
      <c r="G70" s="51">
        <f>SUM(G69-G10)</f>
        <v>0</v>
      </c>
      <c r="H70" s="51"/>
      <c r="I70" s="82"/>
    </row>
    <row r="71" spans="1:9" s="39" customFormat="1" ht="13" x14ac:dyDescent="0.3">
      <c r="A71" s="94"/>
      <c r="B71" s="95"/>
      <c r="C71" s="95"/>
      <c r="D71" s="96"/>
      <c r="E71" s="94"/>
      <c r="F71" s="96"/>
      <c r="G71" s="94"/>
      <c r="H71" s="94"/>
      <c r="I71" s="94"/>
    </row>
    <row r="72" spans="1:9" s="39" customFormat="1" x14ac:dyDescent="0.25">
      <c r="A72" s="94"/>
      <c r="B72" s="94"/>
      <c r="C72" s="94"/>
      <c r="D72" s="94"/>
      <c r="E72" s="94"/>
      <c r="F72" s="94"/>
      <c r="G72" s="94"/>
      <c r="H72" s="94"/>
      <c r="I72" s="94"/>
    </row>
    <row r="73" spans="1:9" s="39" customFormat="1" x14ac:dyDescent="0.25">
      <c r="A73" s="94"/>
      <c r="B73" s="94"/>
      <c r="C73" s="94"/>
      <c r="D73" s="94"/>
      <c r="E73" s="94"/>
      <c r="F73" s="94"/>
      <c r="G73" s="94"/>
      <c r="H73" s="94"/>
      <c r="I73" s="94"/>
    </row>
    <row r="74" spans="1:9" s="39" customFormat="1" ht="14.5" x14ac:dyDescent="0.35">
      <c r="A74" s="94"/>
      <c r="B74" s="3" t="s">
        <v>16</v>
      </c>
      <c r="C74" s="3"/>
      <c r="D74" s="2"/>
      <c r="E74" s="2"/>
      <c r="F74" s="5"/>
      <c r="G74" s="2"/>
      <c r="H74" s="2"/>
      <c r="I74" s="2"/>
    </row>
    <row r="75" spans="1:9" s="39" customFormat="1" ht="14.5" x14ac:dyDescent="0.35">
      <c r="A75" s="94"/>
      <c r="B75" s="4"/>
      <c r="C75" s="4"/>
      <c r="D75" s="2"/>
      <c r="E75" s="2"/>
      <c r="F75" s="5"/>
      <c r="G75" s="2"/>
      <c r="H75" s="2"/>
      <c r="I75" s="2"/>
    </row>
    <row r="76" spans="1:9" s="39" customFormat="1" ht="14.5" x14ac:dyDescent="0.35">
      <c r="A76" s="94"/>
      <c r="B76" s="3" t="s">
        <v>146</v>
      </c>
      <c r="C76" s="3"/>
      <c r="D76" s="2"/>
      <c r="E76" s="2"/>
      <c r="F76" s="5"/>
      <c r="G76" s="2"/>
      <c r="H76" s="2"/>
      <c r="I76" s="2"/>
    </row>
    <row r="77" spans="1:9" s="39" customFormat="1" ht="14.5" x14ac:dyDescent="0.35">
      <c r="A77" s="94"/>
      <c r="B77" s="3" t="s">
        <v>17</v>
      </c>
      <c r="C77" s="3"/>
      <c r="D77" s="2"/>
      <c r="E77" s="2"/>
      <c r="F77" s="5"/>
      <c r="G77" s="2"/>
      <c r="H77" s="2"/>
      <c r="I77" s="2"/>
    </row>
    <row r="78" spans="1:9" s="39" customFormat="1" ht="15" thickBot="1" x14ac:dyDescent="0.4">
      <c r="A78" s="94"/>
      <c r="B78" s="4"/>
      <c r="C78" s="4"/>
      <c r="D78" s="2"/>
      <c r="E78" s="2"/>
      <c r="F78" s="5"/>
      <c r="G78" s="2"/>
      <c r="H78" s="2"/>
      <c r="I78" s="2"/>
    </row>
    <row r="79" spans="1:9" s="39" customFormat="1" ht="98.5" thickBot="1" x14ac:dyDescent="0.4">
      <c r="A79" s="94"/>
      <c r="B79" s="94"/>
      <c r="C79" s="97" t="s">
        <v>134</v>
      </c>
      <c r="D79" s="97" t="s">
        <v>133</v>
      </c>
      <c r="E79" s="97" t="s">
        <v>135</v>
      </c>
      <c r="F79" s="97" t="s">
        <v>136</v>
      </c>
      <c r="G79" s="97" t="s">
        <v>140</v>
      </c>
      <c r="H79" s="113"/>
      <c r="I79" s="2"/>
    </row>
    <row r="80" spans="1:9" s="39" customFormat="1" ht="37.5" customHeight="1" x14ac:dyDescent="0.35">
      <c r="A80" s="94"/>
      <c r="B80" s="94"/>
      <c r="C80" s="93">
        <f>E69</f>
        <v>0</v>
      </c>
      <c r="D80" s="190">
        <v>0</v>
      </c>
      <c r="E80" s="93">
        <f>G69</f>
        <v>0</v>
      </c>
      <c r="F80" s="190">
        <v>0</v>
      </c>
      <c r="G80" s="93">
        <f>ROUND((C80*D80)+(E80*F80),2)</f>
        <v>0</v>
      </c>
      <c r="H80" s="114"/>
      <c r="I80" s="1"/>
    </row>
    <row r="81" spans="1:9" s="39" customFormat="1" ht="14.5" x14ac:dyDescent="0.35">
      <c r="A81" s="94"/>
      <c r="B81" s="2"/>
      <c r="C81" s="2"/>
      <c r="D81" s="2"/>
      <c r="E81" s="2"/>
      <c r="F81" s="5"/>
      <c r="G81" s="2"/>
      <c r="H81" s="2"/>
      <c r="I81" s="2"/>
    </row>
    <row r="82" spans="1:9" s="39" customFormat="1" ht="14.5" x14ac:dyDescent="0.35">
      <c r="A82" s="94"/>
      <c r="B82" s="4"/>
      <c r="C82" s="4"/>
      <c r="D82" s="2"/>
      <c r="E82" s="2"/>
      <c r="F82" s="5"/>
      <c r="G82" s="2"/>
      <c r="H82" s="2"/>
      <c r="I82" s="2"/>
    </row>
    <row r="83" spans="1:9" s="39" customFormat="1" ht="14.5" x14ac:dyDescent="0.35">
      <c r="A83" s="94"/>
      <c r="B83" s="4" t="s">
        <v>18</v>
      </c>
      <c r="C83" s="4"/>
      <c r="D83" s="2"/>
      <c r="E83" s="2"/>
      <c r="F83" s="5"/>
      <c r="G83" s="2"/>
      <c r="H83" s="2"/>
      <c r="I83" s="2"/>
    </row>
    <row r="84" spans="1:9" s="39" customFormat="1" ht="14.5" x14ac:dyDescent="0.35">
      <c r="A84" s="94"/>
      <c r="B84" s="4" t="s">
        <v>19</v>
      </c>
      <c r="C84" s="4"/>
      <c r="D84" s="2"/>
      <c r="E84" s="2"/>
      <c r="F84" s="5"/>
      <c r="G84" s="2"/>
      <c r="H84" s="2"/>
      <c r="I84" s="2"/>
    </row>
    <row r="85" spans="1:9" s="39" customFormat="1" ht="14.5" x14ac:dyDescent="0.35">
      <c r="A85" s="94"/>
      <c r="B85" s="4"/>
      <c r="C85" s="4"/>
      <c r="D85" s="2"/>
      <c r="E85" s="2"/>
      <c r="F85" s="5"/>
      <c r="G85" s="2"/>
      <c r="H85" s="2"/>
      <c r="I85" s="2"/>
    </row>
    <row r="86" spans="1:9" s="39" customFormat="1" ht="14.5" x14ac:dyDescent="0.35">
      <c r="A86" s="94"/>
      <c r="B86" s="4" t="s">
        <v>20</v>
      </c>
      <c r="C86" s="4"/>
      <c r="D86" s="2"/>
      <c r="E86" s="2"/>
      <c r="F86" s="5"/>
      <c r="G86" s="2"/>
      <c r="H86" s="2"/>
      <c r="I86" s="2"/>
    </row>
    <row r="87" spans="1:9" s="39" customFormat="1" ht="14.5" x14ac:dyDescent="0.35">
      <c r="A87" s="94"/>
      <c r="B87" s="4" t="s">
        <v>21</v>
      </c>
      <c r="C87" s="4"/>
      <c r="D87" s="2"/>
      <c r="E87" s="2"/>
      <c r="F87" s="5"/>
      <c r="G87" s="2"/>
      <c r="H87" s="2"/>
      <c r="I87" s="2"/>
    </row>
    <row r="88" spans="1:9" s="39" customFormat="1" ht="14.5" x14ac:dyDescent="0.35">
      <c r="A88" s="94"/>
      <c r="B88" s="2"/>
      <c r="C88" s="2"/>
      <c r="D88" s="2"/>
      <c r="E88" s="2"/>
      <c r="F88" s="5"/>
      <c r="G88" s="2"/>
      <c r="H88" s="2"/>
      <c r="I88" s="2"/>
    </row>
    <row r="89" spans="1:9" s="39" customFormat="1" ht="14.5" x14ac:dyDescent="0.35">
      <c r="A89" s="94"/>
      <c r="B89" s="4" t="s">
        <v>2</v>
      </c>
      <c r="C89" s="4"/>
      <c r="D89" s="2"/>
      <c r="E89" s="2"/>
      <c r="F89" s="5"/>
      <c r="G89" s="2"/>
      <c r="H89" s="2"/>
      <c r="I89" s="2"/>
    </row>
    <row r="90" spans="1:9" s="39" customFormat="1" ht="14.5" x14ac:dyDescent="0.35">
      <c r="A90" s="94"/>
      <c r="B90" s="4"/>
      <c r="C90" s="4"/>
      <c r="D90" s="2"/>
      <c r="E90" s="2"/>
      <c r="F90" s="5"/>
      <c r="G90" s="2"/>
      <c r="H90" s="2"/>
      <c r="I90" s="2"/>
    </row>
    <row r="91" spans="1:9" s="39" customFormat="1" ht="14.5" x14ac:dyDescent="0.35">
      <c r="A91" s="94"/>
      <c r="B91" s="4" t="s">
        <v>3</v>
      </c>
      <c r="C91" s="4"/>
      <c r="D91" s="2"/>
      <c r="E91" s="2"/>
      <c r="F91" s="5"/>
      <c r="G91" s="2"/>
      <c r="H91" s="2"/>
      <c r="I91" s="2"/>
    </row>
    <row r="92" spans="1:9" s="39" customFormat="1" ht="14.5" x14ac:dyDescent="0.35">
      <c r="A92" s="94"/>
      <c r="B92" s="4"/>
      <c r="C92" s="4"/>
      <c r="D92" s="2"/>
      <c r="E92" s="2"/>
      <c r="F92" s="5"/>
      <c r="G92" s="2"/>
      <c r="H92" s="2"/>
      <c r="I92" s="2"/>
    </row>
    <row r="93" spans="1:9" s="39" customFormat="1" ht="14.5" x14ac:dyDescent="0.35">
      <c r="A93" s="94"/>
      <c r="B93" s="4" t="s">
        <v>4</v>
      </c>
      <c r="C93" s="4"/>
      <c r="D93" s="2"/>
      <c r="E93" s="2"/>
      <c r="F93" s="5"/>
      <c r="G93" s="2"/>
      <c r="H93" s="2"/>
      <c r="I93" s="2"/>
    </row>
    <row r="94" spans="1:9" s="39" customFormat="1" ht="14.5" x14ac:dyDescent="0.35">
      <c r="A94" s="94"/>
      <c r="B94" s="4"/>
      <c r="C94" s="4"/>
      <c r="D94" s="2"/>
      <c r="E94" s="2"/>
      <c r="F94" s="5"/>
      <c r="G94" s="2"/>
      <c r="H94" s="2"/>
      <c r="I94" s="2"/>
    </row>
    <row r="95" spans="1:9" s="39" customFormat="1" ht="14.5" x14ac:dyDescent="0.35">
      <c r="A95" s="94"/>
      <c r="B95" s="4" t="s">
        <v>5</v>
      </c>
      <c r="C95" s="4"/>
      <c r="D95" s="2"/>
      <c r="E95" s="4" t="s">
        <v>6</v>
      </c>
      <c r="F95" s="5"/>
      <c r="G95" s="2"/>
      <c r="H95" s="2"/>
      <c r="I95" s="2"/>
    </row>
    <row r="96" spans="1:9" s="39" customFormat="1" ht="14.5" x14ac:dyDescent="0.35">
      <c r="A96" s="94"/>
      <c r="B96" s="4" t="s">
        <v>7</v>
      </c>
      <c r="C96" s="4"/>
      <c r="D96" s="2"/>
      <c r="E96" s="4" t="s">
        <v>8</v>
      </c>
      <c r="F96" s="5"/>
      <c r="G96" s="2"/>
      <c r="H96" s="2"/>
      <c r="I96" s="2"/>
    </row>
    <row r="97" spans="1:9" s="39" customFormat="1" ht="14.5" x14ac:dyDescent="0.35">
      <c r="A97" s="94"/>
      <c r="B97" s="4"/>
      <c r="C97" s="4"/>
      <c r="D97" s="2"/>
      <c r="E97" s="2"/>
      <c r="F97" s="5"/>
      <c r="G97" s="2"/>
      <c r="H97" s="2"/>
      <c r="I97" s="4"/>
    </row>
    <row r="98" spans="1:9" s="39" customFormat="1" ht="14.5" x14ac:dyDescent="0.35">
      <c r="A98" s="94"/>
      <c r="B98" s="4" t="s">
        <v>9</v>
      </c>
      <c r="C98" s="4" t="s">
        <v>10</v>
      </c>
      <c r="D98" s="94"/>
      <c r="E98" s="2"/>
      <c r="F98" s="5"/>
      <c r="G98" s="2"/>
      <c r="H98" s="2"/>
      <c r="I98" s="4"/>
    </row>
    <row r="99" spans="1:9" s="39" customFormat="1" ht="14.5" x14ac:dyDescent="0.35">
      <c r="A99" s="94"/>
      <c r="B99" s="2"/>
      <c r="C99" s="4" t="s">
        <v>11</v>
      </c>
      <c r="D99" s="94"/>
      <c r="E99" s="2"/>
      <c r="F99" s="5"/>
      <c r="G99" s="2"/>
      <c r="H99" s="2"/>
      <c r="I99" s="4"/>
    </row>
    <row r="100" spans="1:9" s="39" customFormat="1" ht="14.5" x14ac:dyDescent="0.35">
      <c r="A100" s="94"/>
      <c r="B100" s="4"/>
      <c r="C100" s="4"/>
      <c r="D100" s="4"/>
      <c r="E100" s="2"/>
      <c r="F100" s="5"/>
      <c r="G100" s="2"/>
      <c r="H100" s="2"/>
      <c r="I100" s="2"/>
    </row>
    <row r="101" spans="1:9" s="39" customFormat="1" ht="14.5" x14ac:dyDescent="0.35">
      <c r="A101" s="94"/>
      <c r="B101" s="4" t="s">
        <v>12</v>
      </c>
      <c r="C101" s="4"/>
      <c r="D101" s="2"/>
      <c r="E101" s="2"/>
      <c r="F101" s="5"/>
      <c r="G101" s="2"/>
      <c r="H101" s="2"/>
      <c r="I101" s="2"/>
    </row>
    <row r="102" spans="1:9" s="39" customFormat="1" ht="14.5" x14ac:dyDescent="0.35">
      <c r="A102" s="94"/>
      <c r="B102" s="4" t="s">
        <v>13</v>
      </c>
      <c r="C102" s="4"/>
      <c r="D102" s="2"/>
      <c r="E102" s="2"/>
      <c r="F102" s="5"/>
      <c r="G102" s="2"/>
      <c r="H102" s="2"/>
      <c r="I102" s="2"/>
    </row>
    <row r="103" spans="1:9" s="39" customFormat="1" ht="14.5" x14ac:dyDescent="0.35">
      <c r="A103" s="94"/>
      <c r="B103" s="2"/>
      <c r="C103" s="2"/>
      <c r="D103" s="2"/>
      <c r="E103" s="2"/>
      <c r="F103" s="5"/>
      <c r="G103" s="2"/>
      <c r="H103" s="2"/>
      <c r="I103" s="2"/>
    </row>
    <row r="104" spans="1:9" s="39" customFormat="1" ht="14.5" x14ac:dyDescent="0.35">
      <c r="A104" s="94"/>
      <c r="B104" s="4" t="s">
        <v>14</v>
      </c>
      <c r="C104" s="4"/>
      <c r="D104" s="2"/>
      <c r="E104" s="2"/>
      <c r="F104" s="5"/>
      <c r="G104" s="2"/>
      <c r="H104" s="2"/>
      <c r="I104" s="2"/>
    </row>
    <row r="105" spans="1:9" s="39" customFormat="1" ht="14.5" x14ac:dyDescent="0.35">
      <c r="A105" s="94"/>
      <c r="B105" s="4"/>
      <c r="C105" s="4"/>
      <c r="D105" s="2"/>
      <c r="E105" s="2"/>
      <c r="F105" s="5"/>
      <c r="G105" s="2"/>
      <c r="H105" s="2"/>
      <c r="I105" s="2"/>
    </row>
    <row r="106" spans="1:9" s="39" customFormat="1" ht="14.5" x14ac:dyDescent="0.35">
      <c r="A106" s="94"/>
      <c r="B106" s="4" t="s">
        <v>15</v>
      </c>
      <c r="C106" s="4"/>
      <c r="D106" s="2"/>
      <c r="E106" s="2"/>
      <c r="F106" s="5"/>
      <c r="G106" s="2"/>
      <c r="H106" s="2"/>
      <c r="I106" s="2"/>
    </row>
    <row r="107" spans="1:9" s="39" customFormat="1" ht="14.5" x14ac:dyDescent="0.35">
      <c r="A107" s="94"/>
      <c r="B107" s="4"/>
      <c r="C107" s="4"/>
      <c r="D107" s="2"/>
      <c r="E107" s="2"/>
      <c r="F107" s="5"/>
      <c r="G107" s="2"/>
      <c r="H107" s="2"/>
      <c r="I107" s="2"/>
    </row>
    <row r="108" spans="1:9" s="39" customFormat="1" ht="14.5" x14ac:dyDescent="0.35">
      <c r="A108" s="94"/>
      <c r="B108" s="4" t="s">
        <v>22</v>
      </c>
      <c r="C108" s="4"/>
      <c r="D108" s="2"/>
      <c r="E108" s="2"/>
      <c r="F108" s="5"/>
      <c r="G108" s="2"/>
      <c r="H108" s="2"/>
      <c r="I108" s="2"/>
    </row>
    <row r="109" spans="1:9" s="39" customFormat="1" ht="14.5" x14ac:dyDescent="0.35">
      <c r="A109" s="94"/>
      <c r="B109" s="4" t="s">
        <v>23</v>
      </c>
      <c r="C109" s="4"/>
      <c r="D109" s="2"/>
      <c r="E109" s="2"/>
      <c r="F109" s="5"/>
      <c r="G109" s="2"/>
      <c r="H109" s="2"/>
      <c r="I109" s="2"/>
    </row>
    <row r="110" spans="1:9" s="39" customFormat="1" ht="14.5" x14ac:dyDescent="0.35">
      <c r="A110" s="94"/>
      <c r="B110" s="98"/>
      <c r="C110" s="2"/>
      <c r="D110" s="2"/>
      <c r="E110" s="2"/>
      <c r="F110" s="2"/>
      <c r="G110" s="2"/>
      <c r="H110" s="2"/>
      <c r="I110" s="2"/>
    </row>
    <row r="111" spans="1:9" s="39" customFormat="1" ht="14.5" x14ac:dyDescent="0.35">
      <c r="A111" s="94"/>
      <c r="B111" s="98" t="s">
        <v>147</v>
      </c>
      <c r="C111" s="2"/>
      <c r="D111" s="2"/>
      <c r="E111" s="2"/>
      <c r="F111" s="2"/>
      <c r="G111" s="2"/>
      <c r="H111" s="2"/>
      <c r="I111" s="2"/>
    </row>
    <row r="112" spans="1:9" s="39" customFormat="1" ht="14.5" x14ac:dyDescent="0.35">
      <c r="A112" s="94"/>
      <c r="B112" s="98"/>
      <c r="C112" s="2"/>
      <c r="D112" s="2"/>
      <c r="E112" s="2"/>
      <c r="F112" s="2"/>
      <c r="G112" s="2"/>
      <c r="H112" s="2"/>
      <c r="I112" s="2"/>
    </row>
    <row r="113" spans="1:9" s="39" customFormat="1" ht="18.5" x14ac:dyDescent="0.45">
      <c r="A113" s="94"/>
      <c r="B113" s="131"/>
      <c r="C113" s="98"/>
      <c r="D113" s="2"/>
      <c r="E113" s="2"/>
      <c r="F113" s="5"/>
      <c r="G113" s="2"/>
      <c r="H113" s="2"/>
      <c r="I113" s="2"/>
    </row>
  </sheetData>
  <sheetProtection algorithmName="SHA-512" hashValue="iSJmEqigzZ5t1WKe5nOR9CysWosCsB4GEZ4oKg+0QSxabdbD9lny7JUWWUHDW9VMpu6v8qHiF+h/MqPflOx4EQ==" saltValue="fJEabEsHRpMpCewUt/Vj2A==" spinCount="100000" sheet="1" objects="1" scenarios="1"/>
  <mergeCells count="12">
    <mergeCell ref="I56:I66"/>
    <mergeCell ref="A3:E3"/>
    <mergeCell ref="A8:A9"/>
    <mergeCell ref="B8:B9"/>
    <mergeCell ref="D8:E9"/>
    <mergeCell ref="F8:G9"/>
    <mergeCell ref="I8:I9"/>
    <mergeCell ref="C10:C12"/>
    <mergeCell ref="H10:H12"/>
    <mergeCell ref="I10:I47"/>
    <mergeCell ref="I48:I55"/>
    <mergeCell ref="B49:C49"/>
  </mergeCells>
  <printOptions horizontalCentered="1" verticalCentered="1" gridLines="1"/>
  <pageMargins left="0.19685039370078741" right="0.19685039370078741" top="0.39370078740157483" bottom="0.59055118110236227" header="0.51181102362204722" footer="0.51181102362204722"/>
  <pageSetup paperSize="9" scale="60" orientation="portrait" r:id="rId1"/>
  <headerFooter alignWithMargins="0">
    <oddFooter>&amp;L&amp;F</oddFooter>
  </headerFooter>
  <rowBreaks count="1" manualBreakCount="1">
    <brk id="72"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61441" r:id="rId4" name="Check Box 1">
              <controlPr defaultSize="0" autoFill="0" autoLine="0" autoPict="0">
                <anchor moveWithCells="1">
                  <from>
                    <xdr:col>5</xdr:col>
                    <xdr:colOff>107950</xdr:colOff>
                    <xdr:row>3</xdr:row>
                    <xdr:rowOff>69850</xdr:rowOff>
                  </from>
                  <to>
                    <xdr:col>5</xdr:col>
                    <xdr:colOff>412750</xdr:colOff>
                    <xdr:row>3</xdr:row>
                    <xdr:rowOff>304800</xdr:rowOff>
                  </to>
                </anchor>
              </controlPr>
            </control>
          </mc:Choice>
        </mc:AlternateContent>
        <mc:AlternateContent xmlns:mc="http://schemas.openxmlformats.org/markup-compatibility/2006">
          <mc:Choice Requires="x14">
            <control shapeId="61442" r:id="rId5" name="Check Box 2">
              <controlPr defaultSize="0" autoFill="0" autoLine="0" autoPict="0">
                <anchor moveWithCells="1">
                  <from>
                    <xdr:col>5</xdr:col>
                    <xdr:colOff>107950</xdr:colOff>
                    <xdr:row>4</xdr:row>
                    <xdr:rowOff>69850</xdr:rowOff>
                  </from>
                  <to>
                    <xdr:col>5</xdr:col>
                    <xdr:colOff>412750</xdr:colOff>
                    <xdr:row>4</xdr:row>
                    <xdr:rowOff>304800</xdr:rowOff>
                  </to>
                </anchor>
              </controlPr>
            </control>
          </mc:Choice>
        </mc:AlternateContent>
        <mc:AlternateContent xmlns:mc="http://schemas.openxmlformats.org/markup-compatibility/2006">
          <mc:Choice Requires="x14">
            <control shapeId="61443" r:id="rId6" name="Check Box 3">
              <controlPr defaultSize="0" autoFill="0" autoLine="0" autoPict="0">
                <anchor moveWithCells="1">
                  <from>
                    <xdr:col>7</xdr:col>
                    <xdr:colOff>107950</xdr:colOff>
                    <xdr:row>3</xdr:row>
                    <xdr:rowOff>95250</xdr:rowOff>
                  </from>
                  <to>
                    <xdr:col>7</xdr:col>
                    <xdr:colOff>412750</xdr:colOff>
                    <xdr:row>4</xdr:row>
                    <xdr:rowOff>0</xdr:rowOff>
                  </to>
                </anchor>
              </controlPr>
            </control>
          </mc:Choice>
        </mc:AlternateContent>
        <mc:AlternateContent xmlns:mc="http://schemas.openxmlformats.org/markup-compatibility/2006">
          <mc:Choice Requires="x14">
            <control shapeId="61444" r:id="rId7" name="Check Box 4">
              <controlPr defaultSize="0" autoFill="0" autoLine="0" autoPict="0">
                <anchor moveWithCells="1">
                  <from>
                    <xdr:col>7</xdr:col>
                    <xdr:colOff>107950</xdr:colOff>
                    <xdr:row>4</xdr:row>
                    <xdr:rowOff>69850</xdr:rowOff>
                  </from>
                  <to>
                    <xdr:col>7</xdr:col>
                    <xdr:colOff>412750</xdr:colOff>
                    <xdr:row>4</xdr:row>
                    <xdr:rowOff>304800</xdr:rowOff>
                  </to>
                </anchor>
              </controlPr>
            </control>
          </mc:Choice>
        </mc:AlternateContent>
        <mc:AlternateContent xmlns:mc="http://schemas.openxmlformats.org/markup-compatibility/2006">
          <mc:Choice Requires="x14">
            <control shapeId="61445" r:id="rId8" name="Check Box 5">
              <controlPr defaultSize="0" autoFill="0" autoLine="0" autoPict="0">
                <anchor moveWithCells="1">
                  <from>
                    <xdr:col>7</xdr:col>
                    <xdr:colOff>107950</xdr:colOff>
                    <xdr:row>5</xdr:row>
                    <xdr:rowOff>69850</xdr:rowOff>
                  </from>
                  <to>
                    <xdr:col>7</xdr:col>
                    <xdr:colOff>412750</xdr:colOff>
                    <xdr:row>5</xdr:row>
                    <xdr:rowOff>304800</xdr:rowOff>
                  </to>
                </anchor>
              </controlPr>
            </control>
          </mc:Choice>
        </mc:AlternateContent>
        <mc:AlternateContent xmlns:mc="http://schemas.openxmlformats.org/markup-compatibility/2006">
          <mc:Choice Requires="x14">
            <control shapeId="61446" r:id="rId9" name="Check Box 6">
              <controlPr defaultSize="0" autoFill="0" autoLine="0" autoPict="0">
                <anchor moveWithCells="1">
                  <from>
                    <xdr:col>2</xdr:col>
                    <xdr:colOff>107950</xdr:colOff>
                    <xdr:row>3</xdr:row>
                    <xdr:rowOff>69850</xdr:rowOff>
                  </from>
                  <to>
                    <xdr:col>2</xdr:col>
                    <xdr:colOff>412750</xdr:colOff>
                    <xdr:row>3</xdr:row>
                    <xdr:rowOff>304800</xdr:rowOff>
                  </to>
                </anchor>
              </controlPr>
            </control>
          </mc:Choice>
        </mc:AlternateContent>
        <mc:AlternateContent xmlns:mc="http://schemas.openxmlformats.org/markup-compatibility/2006">
          <mc:Choice Requires="x14">
            <control shapeId="61447" r:id="rId10" name="Check Box 7">
              <controlPr defaultSize="0" autoFill="0" autoLine="0" autoPict="0">
                <anchor moveWithCells="1">
                  <from>
                    <xdr:col>2</xdr:col>
                    <xdr:colOff>107950</xdr:colOff>
                    <xdr:row>4</xdr:row>
                    <xdr:rowOff>69850</xdr:rowOff>
                  </from>
                  <to>
                    <xdr:col>2</xdr:col>
                    <xdr:colOff>412750</xdr:colOff>
                    <xdr:row>4</xdr:row>
                    <xdr:rowOff>304800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D7BAB-3A72-4F56-BD6F-FC235CCA39DF}">
  <dimension ref="A1:J113"/>
  <sheetViews>
    <sheetView showGridLines="0" view="pageBreakPreview" topLeftCell="A67" zoomScaleNormal="98" zoomScaleSheetLayoutView="100" workbookViewId="0">
      <selection activeCell="D80" sqref="D80"/>
    </sheetView>
  </sheetViews>
  <sheetFormatPr baseColWidth="10" defaultColWidth="5.7265625" defaultRowHeight="12.5" x14ac:dyDescent="0.25"/>
  <cols>
    <col min="1" max="1" width="5" style="27" customWidth="1"/>
    <col min="2" max="2" width="62" style="27" customWidth="1"/>
    <col min="3" max="3" width="11.7265625" style="27" customWidth="1"/>
    <col min="4" max="4" width="13.26953125" style="27" customWidth="1"/>
    <col min="5" max="5" width="11.7265625" style="27" customWidth="1"/>
    <col min="6" max="6" width="13.26953125" style="27" customWidth="1"/>
    <col min="7" max="7" width="14.26953125" style="27" customWidth="1"/>
    <col min="8" max="8" width="14" style="27" customWidth="1"/>
    <col min="9" max="9" width="6.7265625" style="27" customWidth="1"/>
    <col min="10" max="16384" width="5.7265625" style="27"/>
  </cols>
  <sheetData>
    <row r="1" spans="1:10" ht="25.15" customHeight="1" x14ac:dyDescent="0.25">
      <c r="A1" s="31"/>
    </row>
    <row r="2" spans="1:10" ht="23.25" customHeight="1" thickBot="1" x14ac:dyDescent="0.4">
      <c r="A2" s="37" t="s">
        <v>122</v>
      </c>
      <c r="B2" s="37"/>
      <c r="C2" s="34"/>
      <c r="D2" s="117">
        <f>Deckblatt!C16</f>
        <v>0</v>
      </c>
      <c r="E2" s="32"/>
      <c r="F2" s="32"/>
      <c r="G2" s="32"/>
      <c r="H2" s="111"/>
      <c r="I2" s="33"/>
      <c r="J2" s="33"/>
    </row>
    <row r="3" spans="1:10" ht="31.5" customHeight="1" thickBot="1" x14ac:dyDescent="0.35">
      <c r="A3" s="161" t="s">
        <v>121</v>
      </c>
      <c r="B3" s="161"/>
      <c r="C3" s="161"/>
      <c r="D3" s="161"/>
      <c r="E3" s="161"/>
      <c r="F3" s="92" t="s">
        <v>26</v>
      </c>
      <c r="G3" s="30"/>
    </row>
    <row r="4" spans="1:10" ht="25.5" customHeight="1" thickBot="1" x14ac:dyDescent="0.4">
      <c r="A4" s="84"/>
      <c r="B4" s="35" t="s">
        <v>24</v>
      </c>
      <c r="C4" s="86"/>
      <c r="D4" s="28"/>
      <c r="E4" s="35" t="s">
        <v>25</v>
      </c>
      <c r="F4" s="88"/>
      <c r="G4" s="29" t="s">
        <v>37</v>
      </c>
      <c r="H4" s="88"/>
    </row>
    <row r="5" spans="1:10" ht="25.5" customHeight="1" thickBot="1" x14ac:dyDescent="0.4">
      <c r="A5" s="84"/>
      <c r="B5" s="35" t="s">
        <v>27</v>
      </c>
      <c r="C5" s="86"/>
      <c r="D5" s="28"/>
      <c r="E5" s="91" t="s">
        <v>38</v>
      </c>
      <c r="F5" s="88"/>
      <c r="G5" s="29" t="s">
        <v>41</v>
      </c>
      <c r="H5" s="88"/>
    </row>
    <row r="6" spans="1:10" ht="24.75" customHeight="1" thickBot="1" x14ac:dyDescent="0.4">
      <c r="A6" s="85"/>
      <c r="B6" s="36" t="s">
        <v>28</v>
      </c>
      <c r="C6" s="87"/>
      <c r="E6" s="39"/>
      <c r="F6" s="89"/>
      <c r="G6" s="29" t="s">
        <v>39</v>
      </c>
      <c r="H6" s="90"/>
    </row>
    <row r="7" spans="1:10" ht="8.25" customHeight="1" x14ac:dyDescent="0.25">
      <c r="A7" s="39"/>
      <c r="B7" s="39"/>
      <c r="G7" s="39"/>
      <c r="H7" s="39"/>
      <c r="I7" s="28"/>
    </row>
    <row r="8" spans="1:10" s="39" customFormat="1" ht="33.75" customHeight="1" x14ac:dyDescent="0.25">
      <c r="A8" s="169"/>
      <c r="B8" s="165" t="s">
        <v>120</v>
      </c>
      <c r="C8" s="38"/>
      <c r="D8" s="171" t="s">
        <v>137</v>
      </c>
      <c r="E8" s="172"/>
      <c r="F8" s="181" t="s">
        <v>119</v>
      </c>
      <c r="G8" s="172"/>
      <c r="H8" s="108"/>
      <c r="I8" s="167"/>
    </row>
    <row r="9" spans="1:10" s="39" customFormat="1" ht="13.5" customHeight="1" thickBot="1" x14ac:dyDescent="0.3">
      <c r="A9" s="170"/>
      <c r="B9" s="166"/>
      <c r="C9" s="40"/>
      <c r="D9" s="173"/>
      <c r="E9" s="174"/>
      <c r="F9" s="182"/>
      <c r="G9" s="174"/>
      <c r="H9" s="109"/>
      <c r="I9" s="168"/>
    </row>
    <row r="10" spans="1:10" s="39" customFormat="1" ht="20.25" customHeight="1" thickBot="1" x14ac:dyDescent="0.3">
      <c r="A10" s="41" t="s">
        <v>118</v>
      </c>
      <c r="B10" s="42" t="s">
        <v>117</v>
      </c>
      <c r="C10" s="185" t="s">
        <v>159</v>
      </c>
      <c r="D10" s="121">
        <v>1</v>
      </c>
      <c r="E10" s="99">
        <v>0</v>
      </c>
      <c r="F10" s="121">
        <v>1</v>
      </c>
      <c r="G10" s="99">
        <v>0</v>
      </c>
      <c r="H10" s="185" t="s">
        <v>160</v>
      </c>
      <c r="I10" s="175" t="s">
        <v>116</v>
      </c>
    </row>
    <row r="11" spans="1:10" s="39" customFormat="1" ht="13.5" customHeight="1" x14ac:dyDescent="0.25">
      <c r="A11" s="41" t="s">
        <v>115</v>
      </c>
      <c r="B11" s="42" t="s">
        <v>114</v>
      </c>
      <c r="C11" s="188"/>
      <c r="D11" s="136"/>
      <c r="E11" s="144"/>
      <c r="F11" s="136"/>
      <c r="G11" s="45"/>
      <c r="H11" s="186"/>
      <c r="I11" s="176"/>
    </row>
    <row r="12" spans="1:10" s="39" customFormat="1" ht="13.5" customHeight="1" x14ac:dyDescent="0.25">
      <c r="A12" s="103" t="s">
        <v>113</v>
      </c>
      <c r="B12" s="46" t="s">
        <v>112</v>
      </c>
      <c r="C12" s="189"/>
      <c r="D12" s="137"/>
      <c r="E12" s="144"/>
      <c r="F12" s="137"/>
      <c r="G12" s="45"/>
      <c r="H12" s="187"/>
      <c r="I12" s="176"/>
    </row>
    <row r="13" spans="1:10" s="39" customFormat="1" ht="13.5" customHeight="1" x14ac:dyDescent="0.25">
      <c r="A13" s="103" t="s">
        <v>111</v>
      </c>
      <c r="B13" s="46" t="s">
        <v>110</v>
      </c>
      <c r="C13" s="135">
        <v>0</v>
      </c>
      <c r="D13" s="83">
        <v>0</v>
      </c>
      <c r="E13" s="118">
        <f>SUM($E$10*D13)</f>
        <v>0</v>
      </c>
      <c r="F13" s="83">
        <v>0</v>
      </c>
      <c r="G13" s="48">
        <f>SUM($G$10*F13)</f>
        <v>0</v>
      </c>
      <c r="H13" s="132">
        <v>0</v>
      </c>
      <c r="I13" s="176"/>
    </row>
    <row r="14" spans="1:10" s="39" customFormat="1" ht="13.5" customHeight="1" x14ac:dyDescent="0.25">
      <c r="A14" s="103" t="s">
        <v>109</v>
      </c>
      <c r="B14" s="46" t="s">
        <v>108</v>
      </c>
      <c r="C14" s="135">
        <v>0</v>
      </c>
      <c r="D14" s="83">
        <v>0</v>
      </c>
      <c r="E14" s="118">
        <f t="shared" ref="E14:E17" si="0">SUM($E$10*D14)</f>
        <v>0</v>
      </c>
      <c r="F14" s="83">
        <v>0</v>
      </c>
      <c r="G14" s="48">
        <f t="shared" ref="G14:G18" si="1">SUM($G$10*F14)</f>
        <v>0</v>
      </c>
      <c r="H14" s="132">
        <v>0</v>
      </c>
      <c r="I14" s="176"/>
    </row>
    <row r="15" spans="1:10" s="39" customFormat="1" ht="13.5" customHeight="1" x14ac:dyDescent="0.25">
      <c r="A15" s="103" t="s">
        <v>107</v>
      </c>
      <c r="B15" s="46" t="s">
        <v>106</v>
      </c>
      <c r="C15" s="135">
        <v>0</v>
      </c>
      <c r="D15" s="83">
        <v>0</v>
      </c>
      <c r="E15" s="118">
        <f t="shared" si="0"/>
        <v>0</v>
      </c>
      <c r="F15" s="83">
        <v>0</v>
      </c>
      <c r="G15" s="48">
        <f t="shared" si="1"/>
        <v>0</v>
      </c>
      <c r="H15" s="132">
        <v>0</v>
      </c>
      <c r="I15" s="176"/>
    </row>
    <row r="16" spans="1:10" s="39" customFormat="1" ht="13.5" customHeight="1" x14ac:dyDescent="0.25">
      <c r="A16" s="103" t="s">
        <v>105</v>
      </c>
      <c r="B16" s="46" t="s">
        <v>104</v>
      </c>
      <c r="C16" s="135">
        <v>0</v>
      </c>
      <c r="D16" s="83">
        <v>0</v>
      </c>
      <c r="E16" s="118">
        <f t="shared" si="0"/>
        <v>0</v>
      </c>
      <c r="F16" s="83">
        <v>0</v>
      </c>
      <c r="G16" s="48">
        <f t="shared" si="1"/>
        <v>0</v>
      </c>
      <c r="H16" s="132">
        <v>0</v>
      </c>
      <c r="I16" s="176"/>
    </row>
    <row r="17" spans="1:9" s="39" customFormat="1" ht="13.5" customHeight="1" x14ac:dyDescent="0.25">
      <c r="A17" s="103" t="s">
        <v>103</v>
      </c>
      <c r="B17" s="46" t="s">
        <v>102</v>
      </c>
      <c r="C17" s="135">
        <v>0</v>
      </c>
      <c r="D17" s="83">
        <v>0</v>
      </c>
      <c r="E17" s="118">
        <f t="shared" si="0"/>
        <v>0</v>
      </c>
      <c r="F17" s="83">
        <v>0</v>
      </c>
      <c r="G17" s="48">
        <f t="shared" si="1"/>
        <v>0</v>
      </c>
      <c r="H17" s="132">
        <v>0</v>
      </c>
      <c r="I17" s="176"/>
    </row>
    <row r="18" spans="1:9" s="39" customFormat="1" ht="13.5" customHeight="1" x14ac:dyDescent="0.25">
      <c r="A18" s="103" t="s">
        <v>128</v>
      </c>
      <c r="B18" s="46" t="s">
        <v>129</v>
      </c>
      <c r="C18" s="46"/>
      <c r="D18" s="133"/>
      <c r="E18" s="118"/>
      <c r="F18" s="83">
        <v>0</v>
      </c>
      <c r="G18" s="48">
        <f t="shared" si="1"/>
        <v>0</v>
      </c>
      <c r="H18" s="48"/>
      <c r="I18" s="176"/>
    </row>
    <row r="19" spans="1:9" s="39" customFormat="1" ht="13.5" customHeight="1" thickBot="1" x14ac:dyDescent="0.3">
      <c r="A19" s="103" t="s">
        <v>170</v>
      </c>
      <c r="B19" s="46" t="s">
        <v>171</v>
      </c>
      <c r="C19" s="46"/>
      <c r="D19" s="134"/>
      <c r="E19" s="118"/>
      <c r="F19" s="83">
        <v>0</v>
      </c>
      <c r="G19" s="48">
        <f>SUM($G$10*F19)</f>
        <v>0</v>
      </c>
      <c r="H19" s="118"/>
      <c r="I19" s="176"/>
    </row>
    <row r="20" spans="1:9" s="39" customFormat="1" ht="13.5" customHeight="1" x14ac:dyDescent="0.25">
      <c r="A20" s="104"/>
      <c r="B20" s="49" t="s">
        <v>101</v>
      </c>
      <c r="C20" s="49"/>
      <c r="D20" s="138">
        <f>SUM(D13:D17)</f>
        <v>0</v>
      </c>
      <c r="E20" s="50">
        <f>ROUND(SUM(E13:E18),2)</f>
        <v>0</v>
      </c>
      <c r="F20" s="146">
        <f>SUM(F13:F19)</f>
        <v>0</v>
      </c>
      <c r="G20" s="51">
        <f>ROUND(SUM(G13:G19),2)</f>
        <v>0</v>
      </c>
      <c r="H20" s="66"/>
      <c r="I20" s="176"/>
    </row>
    <row r="21" spans="1:9" s="39" customFormat="1" ht="13.5" customHeight="1" x14ac:dyDescent="0.25">
      <c r="A21" s="103" t="s">
        <v>100</v>
      </c>
      <c r="B21" s="52" t="s">
        <v>123</v>
      </c>
      <c r="C21" s="52"/>
      <c r="D21" s="125"/>
      <c r="F21" s="126"/>
      <c r="G21" s="54"/>
      <c r="H21" s="54"/>
      <c r="I21" s="176"/>
    </row>
    <row r="22" spans="1:9" s="39" customFormat="1" ht="13.5" customHeight="1" x14ac:dyDescent="0.25">
      <c r="A22" s="103" t="s">
        <v>99</v>
      </c>
      <c r="B22" s="46" t="s">
        <v>98</v>
      </c>
      <c r="C22" s="46"/>
      <c r="D22" s="83">
        <v>0</v>
      </c>
      <c r="E22" s="118">
        <f t="shared" ref="E22:E27" si="2">SUM($E$10*D22)</f>
        <v>0</v>
      </c>
      <c r="F22" s="127"/>
      <c r="G22" s="48"/>
      <c r="H22" s="48"/>
      <c r="I22" s="176"/>
    </row>
    <row r="23" spans="1:9" s="39" customFormat="1" ht="13.5" customHeight="1" x14ac:dyDescent="0.25">
      <c r="A23" s="103"/>
      <c r="B23" s="46" t="s">
        <v>97</v>
      </c>
      <c r="C23" s="46"/>
      <c r="D23" s="83">
        <v>0</v>
      </c>
      <c r="E23" s="118">
        <f t="shared" si="2"/>
        <v>0</v>
      </c>
      <c r="F23" s="83">
        <v>0</v>
      </c>
      <c r="G23" s="48">
        <f t="shared" ref="G23:G25" si="3">SUM($G$10*F23)</f>
        <v>0</v>
      </c>
      <c r="H23" s="48"/>
      <c r="I23" s="176"/>
    </row>
    <row r="24" spans="1:9" s="39" customFormat="1" ht="13.5" customHeight="1" x14ac:dyDescent="0.25">
      <c r="A24" s="103"/>
      <c r="B24" s="46" t="s">
        <v>124</v>
      </c>
      <c r="C24" s="46"/>
      <c r="D24" s="83">
        <v>0</v>
      </c>
      <c r="E24" s="118">
        <f t="shared" si="2"/>
        <v>0</v>
      </c>
      <c r="F24" s="83">
        <v>0</v>
      </c>
      <c r="G24" s="48">
        <f t="shared" si="3"/>
        <v>0</v>
      </c>
      <c r="H24" s="48"/>
      <c r="I24" s="176"/>
    </row>
    <row r="25" spans="1:9" s="39" customFormat="1" ht="13.5" customHeight="1" thickBot="1" x14ac:dyDescent="0.3">
      <c r="A25" s="103"/>
      <c r="B25" s="55" t="s">
        <v>127</v>
      </c>
      <c r="C25" s="46"/>
      <c r="D25" s="83">
        <v>0</v>
      </c>
      <c r="E25" s="118">
        <f t="shared" si="2"/>
        <v>0</v>
      </c>
      <c r="F25" s="83">
        <v>0</v>
      </c>
      <c r="G25" s="48">
        <f t="shared" si="3"/>
        <v>0</v>
      </c>
      <c r="H25" s="48"/>
      <c r="I25" s="176"/>
    </row>
    <row r="26" spans="1:9" s="39" customFormat="1" ht="13.5" customHeight="1" x14ac:dyDescent="0.25">
      <c r="A26" s="104"/>
      <c r="B26" s="56" t="s">
        <v>96</v>
      </c>
      <c r="C26" s="56"/>
      <c r="D26" s="139">
        <f>SUM(D22:D25)</f>
        <v>0</v>
      </c>
      <c r="E26" s="50">
        <f>ROUND(SUM(E22:E25),2)</f>
        <v>0</v>
      </c>
      <c r="F26" s="139">
        <f>SUM(F22:F25)</f>
        <v>0</v>
      </c>
      <c r="G26" s="51">
        <f>ROUND(SUM(G22:G25),2)</f>
        <v>0</v>
      </c>
      <c r="H26" s="66"/>
      <c r="I26" s="176"/>
    </row>
    <row r="27" spans="1:9" s="39" customFormat="1" ht="13.5" customHeight="1" x14ac:dyDescent="0.25">
      <c r="A27" s="103" t="s">
        <v>95</v>
      </c>
      <c r="B27" s="46" t="s">
        <v>94</v>
      </c>
      <c r="C27" s="46"/>
      <c r="D27" s="83">
        <v>0</v>
      </c>
      <c r="E27" s="118">
        <f t="shared" si="2"/>
        <v>0</v>
      </c>
      <c r="F27" s="127"/>
      <c r="G27" s="48"/>
      <c r="H27" s="48"/>
      <c r="I27" s="176"/>
    </row>
    <row r="28" spans="1:9" s="39" customFormat="1" ht="13.5" customHeight="1" x14ac:dyDescent="0.25">
      <c r="A28" s="103"/>
      <c r="B28" s="46" t="s">
        <v>153</v>
      </c>
      <c r="C28" s="46"/>
      <c r="D28" s="83">
        <v>0</v>
      </c>
      <c r="E28" s="118">
        <f>SUM($E$10*D28)</f>
        <v>0</v>
      </c>
      <c r="F28" s="83">
        <v>0</v>
      </c>
      <c r="G28" s="48">
        <f t="shared" ref="G28:G30" si="4">SUM($G$10*F28)</f>
        <v>0</v>
      </c>
      <c r="H28" s="48"/>
      <c r="I28" s="176"/>
    </row>
    <row r="29" spans="1:9" s="39" customFormat="1" ht="13.5" customHeight="1" x14ac:dyDescent="0.25">
      <c r="A29" s="103"/>
      <c r="B29" s="46" t="s">
        <v>125</v>
      </c>
      <c r="C29" s="46"/>
      <c r="D29" s="126"/>
      <c r="E29" s="118"/>
      <c r="F29" s="83">
        <v>0</v>
      </c>
      <c r="G29" s="48">
        <f t="shared" si="4"/>
        <v>0</v>
      </c>
      <c r="H29" s="48"/>
      <c r="I29" s="176"/>
    </row>
    <row r="30" spans="1:9" s="39" customFormat="1" ht="13.5" customHeight="1" thickBot="1" x14ac:dyDescent="0.3">
      <c r="A30" s="103"/>
      <c r="B30" s="46" t="s">
        <v>126</v>
      </c>
      <c r="C30" s="46"/>
      <c r="D30" s="127"/>
      <c r="E30" s="118"/>
      <c r="F30" s="83">
        <v>0</v>
      </c>
      <c r="G30" s="48">
        <f t="shared" si="4"/>
        <v>0</v>
      </c>
      <c r="H30" s="48"/>
      <c r="I30" s="176"/>
    </row>
    <row r="31" spans="1:9" s="39" customFormat="1" ht="13.5" customHeight="1" x14ac:dyDescent="0.25">
      <c r="A31" s="104"/>
      <c r="B31" s="56" t="s">
        <v>93</v>
      </c>
      <c r="C31" s="56"/>
      <c r="D31" s="139">
        <f>SUM(D27:D30)</f>
        <v>0</v>
      </c>
      <c r="E31" s="50">
        <f>ROUND(SUM(E27:E30),2)</f>
        <v>0</v>
      </c>
      <c r="F31" s="139">
        <f>SUM(F27:F30)</f>
        <v>0</v>
      </c>
      <c r="G31" s="51">
        <f>ROUND(SUM(G27:G30),2)</f>
        <v>0</v>
      </c>
      <c r="H31" s="66"/>
      <c r="I31" s="176"/>
    </row>
    <row r="32" spans="1:9" s="39" customFormat="1" ht="13.5" customHeight="1" x14ac:dyDescent="0.25">
      <c r="A32" s="103" t="s">
        <v>92</v>
      </c>
      <c r="B32" s="58" t="s">
        <v>91</v>
      </c>
      <c r="C32" s="58"/>
      <c r="D32" s="83">
        <v>0</v>
      </c>
      <c r="E32" s="118">
        <f t="shared" ref="E32" si="5">SUM($E$10*D32)</f>
        <v>0</v>
      </c>
      <c r="F32" s="128"/>
      <c r="G32" s="48"/>
      <c r="H32" s="48"/>
      <c r="I32" s="176"/>
    </row>
    <row r="33" spans="1:9" s="39" customFormat="1" ht="13.5" customHeight="1" thickBot="1" x14ac:dyDescent="0.3">
      <c r="A33" s="103"/>
      <c r="B33" s="46" t="s">
        <v>154</v>
      </c>
      <c r="C33" s="46"/>
      <c r="D33" s="83">
        <v>0</v>
      </c>
      <c r="E33" s="118">
        <f>SUM($E$10*D33)</f>
        <v>0</v>
      </c>
      <c r="F33" s="128"/>
      <c r="G33" s="48">
        <f t="shared" ref="G33" si="6">SUM($G$10*F33)</f>
        <v>0</v>
      </c>
      <c r="H33" s="48"/>
      <c r="I33" s="176"/>
    </row>
    <row r="34" spans="1:9" s="39" customFormat="1" ht="13.5" customHeight="1" x14ac:dyDescent="0.25">
      <c r="A34" s="104"/>
      <c r="B34" s="56" t="s">
        <v>90</v>
      </c>
      <c r="C34" s="56"/>
      <c r="D34" s="139">
        <f>SUM(D32:D33)</f>
        <v>0</v>
      </c>
      <c r="E34" s="50">
        <f>SUM(E32:E33)</f>
        <v>0</v>
      </c>
      <c r="F34" s="128"/>
      <c r="G34" s="60"/>
      <c r="H34" s="48"/>
      <c r="I34" s="176"/>
    </row>
    <row r="35" spans="1:9" s="39" customFormat="1" ht="13.5" customHeight="1" x14ac:dyDescent="0.25">
      <c r="A35" s="103" t="s">
        <v>89</v>
      </c>
      <c r="B35" s="46" t="s">
        <v>88</v>
      </c>
      <c r="C35" s="46"/>
      <c r="D35" s="83">
        <v>0</v>
      </c>
      <c r="E35" s="118">
        <f t="shared" ref="E35:E36" si="7">SUM($E$10*D35)</f>
        <v>0</v>
      </c>
      <c r="F35" s="83">
        <v>0</v>
      </c>
      <c r="G35" s="48">
        <f t="shared" ref="G35:G42" si="8">SUM($G$10*F35)</f>
        <v>0</v>
      </c>
      <c r="H35" s="48"/>
      <c r="I35" s="176"/>
    </row>
    <row r="36" spans="1:9" s="39" customFormat="1" ht="13.5" customHeight="1" thickBot="1" x14ac:dyDescent="0.3">
      <c r="A36" s="103"/>
      <c r="B36" s="46" t="s">
        <v>155</v>
      </c>
      <c r="C36" s="46"/>
      <c r="D36" s="83">
        <v>0</v>
      </c>
      <c r="E36" s="118">
        <f t="shared" si="7"/>
        <v>0</v>
      </c>
      <c r="F36" s="83">
        <v>0</v>
      </c>
      <c r="G36" s="48">
        <f t="shared" si="8"/>
        <v>0</v>
      </c>
      <c r="H36" s="48"/>
      <c r="I36" s="176"/>
    </row>
    <row r="37" spans="1:9" s="39" customFormat="1" ht="13.5" customHeight="1" x14ac:dyDescent="0.25">
      <c r="A37" s="104"/>
      <c r="B37" s="56" t="s">
        <v>87</v>
      </c>
      <c r="C37" s="56"/>
      <c r="D37" s="139">
        <f>SUM(D35:D36)</f>
        <v>0</v>
      </c>
      <c r="E37" s="50">
        <f>SUM(E35:E36)</f>
        <v>0</v>
      </c>
      <c r="F37" s="139">
        <f>SUM(F35:F36)</f>
        <v>0</v>
      </c>
      <c r="G37" s="51">
        <f>SUM(G35:G36)</f>
        <v>0</v>
      </c>
      <c r="H37" s="66"/>
      <c r="I37" s="176"/>
    </row>
    <row r="38" spans="1:9" s="39" customFormat="1" ht="13.5" customHeight="1" x14ac:dyDescent="0.25">
      <c r="A38" s="103" t="s">
        <v>86</v>
      </c>
      <c r="B38" s="55" t="s">
        <v>85</v>
      </c>
      <c r="C38" s="55"/>
      <c r="D38" s="83">
        <v>0</v>
      </c>
      <c r="E38" s="118">
        <f t="shared" ref="E38" si="9">SUM($E$10*D38)</f>
        <v>0</v>
      </c>
      <c r="F38" s="83">
        <v>0</v>
      </c>
      <c r="G38" s="48">
        <f t="shared" si="8"/>
        <v>0</v>
      </c>
      <c r="H38" s="48"/>
      <c r="I38" s="176"/>
    </row>
    <row r="39" spans="1:9" s="39" customFormat="1" ht="13.5" customHeight="1" thickBot="1" x14ac:dyDescent="0.3">
      <c r="A39" s="103"/>
      <c r="B39" s="46" t="s">
        <v>156</v>
      </c>
      <c r="C39" s="46"/>
      <c r="D39" s="83">
        <v>0</v>
      </c>
      <c r="E39" s="118">
        <f>SUM($E$10*D39)</f>
        <v>0</v>
      </c>
      <c r="F39" s="83">
        <v>0</v>
      </c>
      <c r="G39" s="48">
        <f t="shared" si="8"/>
        <v>0</v>
      </c>
      <c r="H39" s="48"/>
      <c r="I39" s="176"/>
    </row>
    <row r="40" spans="1:9" s="39" customFormat="1" ht="13.5" customHeight="1" x14ac:dyDescent="0.25">
      <c r="A40" s="104"/>
      <c r="B40" s="62" t="s">
        <v>84</v>
      </c>
      <c r="C40" s="62"/>
      <c r="D40" s="139">
        <f>SUM(D38:D39)</f>
        <v>0</v>
      </c>
      <c r="E40" s="50">
        <f>SUM(E38:E39)</f>
        <v>0</v>
      </c>
      <c r="F40" s="139">
        <f>SUM(F38:F39)</f>
        <v>0</v>
      </c>
      <c r="G40" s="51">
        <f>SUM(G38:G39)</f>
        <v>0</v>
      </c>
      <c r="H40" s="66"/>
      <c r="I40" s="176"/>
    </row>
    <row r="41" spans="1:9" s="39" customFormat="1" ht="13.5" customHeight="1" x14ac:dyDescent="0.25">
      <c r="A41" s="103" t="s">
        <v>83</v>
      </c>
      <c r="B41" s="46" t="s">
        <v>82</v>
      </c>
      <c r="C41" s="46"/>
      <c r="D41" s="83">
        <v>0</v>
      </c>
      <c r="E41" s="118">
        <f t="shared" ref="E41:E42" si="10">SUM($E$10*D41)</f>
        <v>0</v>
      </c>
      <c r="F41" s="83">
        <v>0</v>
      </c>
      <c r="G41" s="48">
        <f t="shared" si="8"/>
        <v>0</v>
      </c>
      <c r="H41" s="48"/>
      <c r="I41" s="176"/>
    </row>
    <row r="42" spans="1:9" s="39" customFormat="1" ht="13.5" customHeight="1" thickBot="1" x14ac:dyDescent="0.3">
      <c r="A42" s="105" t="s">
        <v>81</v>
      </c>
      <c r="B42" s="64" t="s">
        <v>80</v>
      </c>
      <c r="C42" s="64"/>
      <c r="D42" s="83">
        <v>0</v>
      </c>
      <c r="E42" s="118">
        <f t="shared" si="10"/>
        <v>0</v>
      </c>
      <c r="F42" s="83">
        <v>0</v>
      </c>
      <c r="G42" s="48">
        <f t="shared" si="8"/>
        <v>0</v>
      </c>
      <c r="H42" s="48"/>
      <c r="I42" s="176"/>
    </row>
    <row r="43" spans="1:9" s="39" customFormat="1" ht="13.5" customHeight="1" thickBot="1" x14ac:dyDescent="0.3">
      <c r="A43" s="103"/>
      <c r="B43" s="52" t="s">
        <v>79</v>
      </c>
      <c r="C43" s="52"/>
      <c r="D43" s="140">
        <f>SUM(D41:D42,D40,D37,D34,D31,D26,D20)</f>
        <v>0</v>
      </c>
      <c r="E43" s="66">
        <f>SUM(E41:E42,E40,E37,E34,E31,E26,E20)</f>
        <v>0</v>
      </c>
      <c r="F43" s="140">
        <f>SUM(F41:F42,F40,F37,F31,F26,F20)</f>
        <v>0</v>
      </c>
      <c r="G43" s="44">
        <f>SUM(G41:G42,G40,G37,G31,G26,G20)</f>
        <v>0</v>
      </c>
      <c r="H43" s="66"/>
      <c r="I43" s="176"/>
    </row>
    <row r="44" spans="1:9" s="39" customFormat="1" ht="13.5" customHeight="1" x14ac:dyDescent="0.25">
      <c r="A44" s="103"/>
      <c r="B44" s="67" t="s">
        <v>78</v>
      </c>
      <c r="C44" s="67"/>
      <c r="D44" s="141"/>
      <c r="E44" s="118"/>
      <c r="F44" s="141"/>
      <c r="G44" s="48"/>
      <c r="H44" s="48"/>
      <c r="I44" s="176"/>
    </row>
    <row r="45" spans="1:9" s="39" customFormat="1" ht="13.5" customHeight="1" x14ac:dyDescent="0.25">
      <c r="A45" s="103" t="s">
        <v>77</v>
      </c>
      <c r="B45" s="46" t="s">
        <v>76</v>
      </c>
      <c r="C45" s="46"/>
      <c r="D45" s="83">
        <v>0</v>
      </c>
      <c r="E45" s="118">
        <f t="shared" ref="E45:E46" si="11">SUM($E$10*D45)</f>
        <v>0</v>
      </c>
      <c r="F45" s="83">
        <v>0</v>
      </c>
      <c r="G45" s="48">
        <f t="shared" ref="G45:G46" si="12">SUM($G$10*F45)</f>
        <v>0</v>
      </c>
      <c r="H45" s="48"/>
      <c r="I45" s="176"/>
    </row>
    <row r="46" spans="1:9" s="39" customFormat="1" ht="13.5" customHeight="1" thickBot="1" x14ac:dyDescent="0.3">
      <c r="A46" s="103" t="s">
        <v>75</v>
      </c>
      <c r="B46" s="46" t="s">
        <v>74</v>
      </c>
      <c r="C46" s="46"/>
      <c r="D46" s="83">
        <v>0</v>
      </c>
      <c r="E46" s="118">
        <f t="shared" si="11"/>
        <v>0</v>
      </c>
      <c r="F46" s="83">
        <v>0</v>
      </c>
      <c r="G46" s="48">
        <f t="shared" si="12"/>
        <v>0</v>
      </c>
      <c r="H46" s="48"/>
      <c r="I46" s="176"/>
    </row>
    <row r="47" spans="1:9" s="39" customFormat="1" ht="24.75" customHeight="1" thickBot="1" x14ac:dyDescent="0.3">
      <c r="A47" s="104"/>
      <c r="B47" s="49" t="s">
        <v>73</v>
      </c>
      <c r="C47" s="49"/>
      <c r="D47" s="142">
        <f>SUM(D43+D45+D46)</f>
        <v>0</v>
      </c>
      <c r="E47" s="66">
        <f>ROUND(SUM(E43+E45+E46),2)</f>
        <v>0</v>
      </c>
      <c r="F47" s="142">
        <f>SUM(F43+F45+F46)</f>
        <v>0</v>
      </c>
      <c r="G47" s="44">
        <f>ROUND(SUM(G43+G45+G46),2)</f>
        <v>0</v>
      </c>
      <c r="H47" s="66"/>
      <c r="I47" s="177"/>
    </row>
    <row r="48" spans="1:9" s="39" customFormat="1" ht="13.5" customHeight="1" x14ac:dyDescent="0.25">
      <c r="A48" s="70" t="s">
        <v>72</v>
      </c>
      <c r="B48" s="71" t="s">
        <v>71</v>
      </c>
      <c r="C48" s="67"/>
      <c r="D48" s="141"/>
      <c r="E48" s="118"/>
      <c r="F48" s="141"/>
      <c r="G48" s="72"/>
      <c r="H48" s="72"/>
      <c r="I48" s="178" t="s">
        <v>70</v>
      </c>
    </row>
    <row r="49" spans="1:9" s="39" customFormat="1" ht="13.5" customHeight="1" x14ac:dyDescent="0.25">
      <c r="A49" s="103" t="s">
        <v>69</v>
      </c>
      <c r="B49" s="183" t="s">
        <v>158</v>
      </c>
      <c r="C49" s="183"/>
      <c r="D49" s="83">
        <v>0</v>
      </c>
      <c r="E49" s="118">
        <f t="shared" ref="E49:E53" si="13">SUM($E$10*D49)</f>
        <v>0</v>
      </c>
      <c r="F49" s="83">
        <v>0</v>
      </c>
      <c r="G49" s="48">
        <f t="shared" ref="G49:G54" si="14">SUM($G$10*F49)</f>
        <v>0</v>
      </c>
      <c r="H49" s="48"/>
      <c r="I49" s="179"/>
    </row>
    <row r="50" spans="1:9" s="39" customFormat="1" ht="13.5" customHeight="1" x14ac:dyDescent="0.25">
      <c r="A50" s="103" t="s">
        <v>161</v>
      </c>
      <c r="B50" s="115" t="s">
        <v>162</v>
      </c>
      <c r="C50" s="115"/>
      <c r="D50" s="83">
        <v>0</v>
      </c>
      <c r="E50" s="118">
        <f t="shared" si="13"/>
        <v>0</v>
      </c>
      <c r="F50" s="83">
        <v>0</v>
      </c>
      <c r="G50" s="48">
        <f t="shared" si="14"/>
        <v>0</v>
      </c>
      <c r="H50" s="48"/>
      <c r="I50" s="179"/>
    </row>
    <row r="51" spans="1:9" s="39" customFormat="1" ht="13.5" customHeight="1" x14ac:dyDescent="0.25">
      <c r="A51" s="103" t="s">
        <v>68</v>
      </c>
      <c r="B51" s="46" t="s">
        <v>67</v>
      </c>
      <c r="C51" s="46"/>
      <c r="D51" s="83">
        <v>0</v>
      </c>
      <c r="E51" s="118">
        <f t="shared" si="13"/>
        <v>0</v>
      </c>
      <c r="F51" s="83">
        <v>0</v>
      </c>
      <c r="G51" s="48">
        <f>SUM($G$10*F51)</f>
        <v>0</v>
      </c>
      <c r="H51" s="48"/>
      <c r="I51" s="179"/>
    </row>
    <row r="52" spans="1:9" s="39" customFormat="1" ht="13.5" customHeight="1" x14ac:dyDescent="0.25">
      <c r="A52" s="103" t="s">
        <v>130</v>
      </c>
      <c r="B52" s="55" t="s">
        <v>0</v>
      </c>
      <c r="C52" s="55"/>
      <c r="D52" s="83">
        <v>0</v>
      </c>
      <c r="E52" s="118">
        <f t="shared" si="13"/>
        <v>0</v>
      </c>
      <c r="F52" s="83">
        <v>0</v>
      </c>
      <c r="G52" s="48">
        <f t="shared" si="14"/>
        <v>0</v>
      </c>
      <c r="H52" s="48"/>
      <c r="I52" s="179"/>
    </row>
    <row r="53" spans="1:9" s="39" customFormat="1" ht="13.5" customHeight="1" x14ac:dyDescent="0.25">
      <c r="A53" s="103" t="s">
        <v>131</v>
      </c>
      <c r="B53" s="55" t="s">
        <v>132</v>
      </c>
      <c r="C53" s="55"/>
      <c r="D53" s="83">
        <v>0</v>
      </c>
      <c r="E53" s="118">
        <f t="shared" si="13"/>
        <v>0</v>
      </c>
      <c r="F53" s="83">
        <v>0</v>
      </c>
      <c r="G53" s="48">
        <f t="shared" si="14"/>
        <v>0</v>
      </c>
      <c r="H53" s="48"/>
      <c r="I53" s="179"/>
    </row>
    <row r="54" spans="1:9" s="39" customFormat="1" ht="13.5" customHeight="1" thickBot="1" x14ac:dyDescent="0.3">
      <c r="A54" s="103" t="s">
        <v>66</v>
      </c>
      <c r="B54" s="46" t="s">
        <v>65</v>
      </c>
      <c r="C54" s="46"/>
      <c r="D54" s="83">
        <v>0</v>
      </c>
      <c r="E54" s="118">
        <f>SUM($E$10*D54)</f>
        <v>0</v>
      </c>
      <c r="F54" s="83">
        <v>0</v>
      </c>
      <c r="G54" s="48">
        <f t="shared" si="14"/>
        <v>0</v>
      </c>
      <c r="H54" s="48"/>
      <c r="I54" s="179"/>
    </row>
    <row r="55" spans="1:9" s="39" customFormat="1" ht="21" customHeight="1" thickBot="1" x14ac:dyDescent="0.3">
      <c r="A55" s="104"/>
      <c r="B55" s="73" t="s">
        <v>64</v>
      </c>
      <c r="C55" s="73"/>
      <c r="D55" s="142">
        <f>SUM(D49:D54)</f>
        <v>0</v>
      </c>
      <c r="E55" s="66">
        <f>ROUND(SUM(E49:E54),2)</f>
        <v>0</v>
      </c>
      <c r="F55" s="142">
        <f>SUM(F49:F54)</f>
        <v>0</v>
      </c>
      <c r="G55" s="44">
        <f>ROUND(SUM(G49:G54),2)</f>
        <v>0</v>
      </c>
      <c r="H55" s="66"/>
      <c r="I55" s="180"/>
    </row>
    <row r="56" spans="1:9" s="39" customFormat="1" ht="13.5" customHeight="1" x14ac:dyDescent="0.25">
      <c r="A56" s="70" t="s">
        <v>63</v>
      </c>
      <c r="B56" s="75" t="s">
        <v>62</v>
      </c>
      <c r="C56" s="42"/>
      <c r="D56" s="141"/>
      <c r="E56" s="118"/>
      <c r="F56" s="141"/>
      <c r="G56" s="72"/>
      <c r="H56" s="72"/>
      <c r="I56" s="162" t="s">
        <v>61</v>
      </c>
    </row>
    <row r="57" spans="1:9" s="39" customFormat="1" ht="13.15" customHeight="1" x14ac:dyDescent="0.25">
      <c r="A57" s="103" t="s">
        <v>60</v>
      </c>
      <c r="B57" s="46" t="s">
        <v>53</v>
      </c>
      <c r="C57" s="46"/>
      <c r="D57" s="83">
        <v>0</v>
      </c>
      <c r="E57" s="118">
        <f t="shared" ref="E57:E65" si="15">SUM($E$10*D57)</f>
        <v>0</v>
      </c>
      <c r="F57" s="83">
        <v>0</v>
      </c>
      <c r="G57" s="48">
        <f t="shared" ref="G57:G65" si="16">SUM($E$10*F57)</f>
        <v>0</v>
      </c>
      <c r="H57" s="48"/>
      <c r="I57" s="163"/>
    </row>
    <row r="58" spans="1:9" s="39" customFormat="1" ht="13.15" customHeight="1" x14ac:dyDescent="0.25">
      <c r="A58" s="103" t="s">
        <v>163</v>
      </c>
      <c r="B58" s="46" t="s">
        <v>164</v>
      </c>
      <c r="C58" s="46"/>
      <c r="D58" s="83">
        <v>0</v>
      </c>
      <c r="E58" s="118">
        <f t="shared" si="15"/>
        <v>0</v>
      </c>
      <c r="F58" s="83">
        <v>0</v>
      </c>
      <c r="G58" s="48">
        <f t="shared" si="16"/>
        <v>0</v>
      </c>
      <c r="H58" s="48"/>
      <c r="I58" s="163"/>
    </row>
    <row r="59" spans="1:9" s="39" customFormat="1" ht="13.15" customHeight="1" x14ac:dyDescent="0.25">
      <c r="A59" s="103" t="s">
        <v>166</v>
      </c>
      <c r="B59" s="46" t="s">
        <v>165</v>
      </c>
      <c r="C59" s="46"/>
      <c r="D59" s="83">
        <v>0</v>
      </c>
      <c r="E59" s="118">
        <f t="shared" si="15"/>
        <v>0</v>
      </c>
      <c r="F59" s="83">
        <v>0</v>
      </c>
      <c r="G59" s="48">
        <f t="shared" si="16"/>
        <v>0</v>
      </c>
      <c r="H59" s="48"/>
      <c r="I59" s="163"/>
    </row>
    <row r="60" spans="1:9" s="39" customFormat="1" ht="13.5" customHeight="1" x14ac:dyDescent="0.25">
      <c r="A60" s="103" t="s">
        <v>59</v>
      </c>
      <c r="B60" s="46" t="s">
        <v>58</v>
      </c>
      <c r="C60" s="46"/>
      <c r="D60" s="83">
        <v>0</v>
      </c>
      <c r="E60" s="118">
        <f t="shared" si="15"/>
        <v>0</v>
      </c>
      <c r="F60" s="83">
        <v>0</v>
      </c>
      <c r="G60" s="48">
        <f t="shared" si="16"/>
        <v>0</v>
      </c>
      <c r="H60" s="48"/>
      <c r="I60" s="163"/>
    </row>
    <row r="61" spans="1:9" s="39" customFormat="1" ht="13.5" customHeight="1" x14ac:dyDescent="0.25">
      <c r="A61" s="103" t="s">
        <v>57</v>
      </c>
      <c r="B61" s="46" t="s">
        <v>152</v>
      </c>
      <c r="C61" s="46"/>
      <c r="D61" s="83">
        <v>0</v>
      </c>
      <c r="E61" s="118">
        <f t="shared" si="15"/>
        <v>0</v>
      </c>
      <c r="F61" s="83">
        <v>0</v>
      </c>
      <c r="G61" s="48">
        <f t="shared" si="16"/>
        <v>0</v>
      </c>
      <c r="H61" s="48"/>
      <c r="I61" s="163"/>
    </row>
    <row r="62" spans="1:9" s="39" customFormat="1" ht="13.5" customHeight="1" x14ac:dyDescent="0.25">
      <c r="A62" s="103" t="s">
        <v>56</v>
      </c>
      <c r="B62" s="46" t="s">
        <v>55</v>
      </c>
      <c r="C62" s="46"/>
      <c r="D62" s="83">
        <v>0</v>
      </c>
      <c r="E62" s="118">
        <f t="shared" si="15"/>
        <v>0</v>
      </c>
      <c r="F62" s="83">
        <v>0</v>
      </c>
      <c r="G62" s="48">
        <f t="shared" si="16"/>
        <v>0</v>
      </c>
      <c r="H62" s="48"/>
      <c r="I62" s="163"/>
    </row>
    <row r="63" spans="1:9" s="39" customFormat="1" ht="13.5" customHeight="1" x14ac:dyDescent="0.25">
      <c r="A63" s="103" t="s">
        <v>54</v>
      </c>
      <c r="B63" s="55" t="s">
        <v>51</v>
      </c>
      <c r="C63" s="55"/>
      <c r="D63" s="83">
        <v>0</v>
      </c>
      <c r="E63" s="118">
        <f t="shared" si="15"/>
        <v>0</v>
      </c>
      <c r="F63" s="83">
        <v>0</v>
      </c>
      <c r="G63" s="48">
        <f t="shared" si="16"/>
        <v>0</v>
      </c>
      <c r="H63" s="48"/>
      <c r="I63" s="163"/>
    </row>
    <row r="64" spans="1:9" s="39" customFormat="1" ht="13.5" customHeight="1" x14ac:dyDescent="0.25">
      <c r="A64" s="103" t="s">
        <v>52</v>
      </c>
      <c r="B64" s="46" t="s">
        <v>49</v>
      </c>
      <c r="C64" s="46"/>
      <c r="D64" s="83">
        <v>0</v>
      </c>
      <c r="E64" s="118">
        <f t="shared" si="15"/>
        <v>0</v>
      </c>
      <c r="F64" s="83">
        <v>0</v>
      </c>
      <c r="G64" s="48">
        <f t="shared" si="16"/>
        <v>0</v>
      </c>
      <c r="H64" s="48"/>
      <c r="I64" s="163"/>
    </row>
    <row r="65" spans="1:9" s="39" customFormat="1" ht="13.5" customHeight="1" thickBot="1" x14ac:dyDescent="0.3">
      <c r="A65" s="103" t="s">
        <v>50</v>
      </c>
      <c r="B65" s="46" t="s">
        <v>1</v>
      </c>
      <c r="C65" s="46"/>
      <c r="D65" s="83">
        <v>0</v>
      </c>
      <c r="E65" s="118">
        <f t="shared" si="15"/>
        <v>0</v>
      </c>
      <c r="F65" s="83">
        <v>0</v>
      </c>
      <c r="G65" s="48">
        <f t="shared" si="16"/>
        <v>0</v>
      </c>
      <c r="H65" s="48"/>
      <c r="I65" s="163"/>
    </row>
    <row r="66" spans="1:9" s="39" customFormat="1" ht="13.5" customHeight="1" thickBot="1" x14ac:dyDescent="0.3">
      <c r="A66" s="104"/>
      <c r="B66" s="73" t="s">
        <v>48</v>
      </c>
      <c r="C66" s="73"/>
      <c r="D66" s="142">
        <f>SUM(D57:D65)</f>
        <v>0</v>
      </c>
      <c r="E66" s="66">
        <f>ROUND(SUM(E57:E65),2)</f>
        <v>0</v>
      </c>
      <c r="F66" s="142">
        <f>SUM(F57:F65)</f>
        <v>0</v>
      </c>
      <c r="G66" s="44">
        <f>ROUND(SUM(G57:G65),2)</f>
        <v>0</v>
      </c>
      <c r="H66" s="66"/>
      <c r="I66" s="164"/>
    </row>
    <row r="67" spans="1:9" s="39" customFormat="1" ht="13.5" customHeight="1" thickBot="1" x14ac:dyDescent="0.3">
      <c r="A67" s="76" t="s">
        <v>47</v>
      </c>
      <c r="B67" s="49" t="s">
        <v>46</v>
      </c>
      <c r="C67" s="79"/>
      <c r="D67" s="142">
        <f>SUM(D10+D47+D55+D66)</f>
        <v>1</v>
      </c>
      <c r="E67" s="66">
        <f>SUM(E10+E47+E55+E66)</f>
        <v>0</v>
      </c>
      <c r="F67" s="142">
        <f>SUM(F10+F47+F55+F66)</f>
        <v>1</v>
      </c>
      <c r="G67" s="44">
        <f>SUM(G10+G47+G55+G66)</f>
        <v>0</v>
      </c>
      <c r="H67" s="44"/>
      <c r="I67" s="54"/>
    </row>
    <row r="68" spans="1:9" s="39" customFormat="1" ht="13.5" customHeight="1" x14ac:dyDescent="0.25">
      <c r="A68" s="78" t="s">
        <v>45</v>
      </c>
      <c r="B68" s="79" t="s">
        <v>44</v>
      </c>
      <c r="C68" s="79"/>
      <c r="D68" s="83">
        <v>0</v>
      </c>
      <c r="E68" s="118">
        <f>SUM($E$10*D68)</f>
        <v>0</v>
      </c>
      <c r="F68" s="83">
        <v>0</v>
      </c>
      <c r="G68" s="48">
        <f>SUM($E$10*F68)</f>
        <v>0</v>
      </c>
      <c r="H68" s="44"/>
      <c r="I68" s="54"/>
    </row>
    <row r="69" spans="1:9" s="39" customFormat="1" ht="20.25" customHeight="1" thickBot="1" x14ac:dyDescent="0.3">
      <c r="A69" s="106"/>
      <c r="B69" s="101" t="s">
        <v>43</v>
      </c>
      <c r="C69" s="101"/>
      <c r="D69" s="143" t="e">
        <f>SUM(E69/E10)</f>
        <v>#DIV/0!</v>
      </c>
      <c r="E69" s="145">
        <f>ROUND(SUM(E67:E68),2)</f>
        <v>0</v>
      </c>
      <c r="F69" s="143" t="e">
        <f>SUM(G69/G10)</f>
        <v>#DIV/0!</v>
      </c>
      <c r="G69" s="100">
        <f>ROUND(SUM(G67:G68),2)</f>
        <v>0</v>
      </c>
      <c r="H69" s="112"/>
      <c r="I69" s="54"/>
    </row>
    <row r="70" spans="1:9" s="39" customFormat="1" ht="20.25" customHeight="1" x14ac:dyDescent="0.3">
      <c r="A70" s="107"/>
      <c r="B70" s="80" t="s">
        <v>42</v>
      </c>
      <c r="C70" s="80"/>
      <c r="D70" s="138" t="e">
        <f>SUM(D69-D10)</f>
        <v>#DIV/0!</v>
      </c>
      <c r="E70" s="50">
        <f>SUM(E69-E10)</f>
        <v>0</v>
      </c>
      <c r="F70" s="138" t="e">
        <f>SUM(F69-F10)</f>
        <v>#DIV/0!</v>
      </c>
      <c r="G70" s="51">
        <f>SUM(G69-G10)</f>
        <v>0</v>
      </c>
      <c r="H70" s="51"/>
      <c r="I70" s="82"/>
    </row>
    <row r="71" spans="1:9" s="39" customFormat="1" ht="13" x14ac:dyDescent="0.3">
      <c r="A71" s="94"/>
      <c r="B71" s="95"/>
      <c r="C71" s="95"/>
      <c r="D71" s="96"/>
      <c r="E71" s="94"/>
      <c r="F71" s="96"/>
      <c r="G71" s="94"/>
      <c r="H71" s="94"/>
      <c r="I71" s="94"/>
    </row>
    <row r="72" spans="1:9" s="39" customFormat="1" x14ac:dyDescent="0.25">
      <c r="A72" s="94"/>
      <c r="B72" s="94"/>
      <c r="C72" s="94"/>
      <c r="D72" s="94"/>
      <c r="E72" s="94"/>
      <c r="F72" s="94"/>
      <c r="G72" s="94"/>
      <c r="H72" s="94"/>
      <c r="I72" s="94"/>
    </row>
    <row r="73" spans="1:9" s="39" customFormat="1" x14ac:dyDescent="0.25">
      <c r="A73" s="94"/>
      <c r="B73" s="94"/>
      <c r="C73" s="94"/>
      <c r="D73" s="94"/>
      <c r="E73" s="94"/>
      <c r="F73" s="94"/>
      <c r="G73" s="94"/>
      <c r="H73" s="94"/>
      <c r="I73" s="94"/>
    </row>
    <row r="74" spans="1:9" s="39" customFormat="1" ht="14.5" x14ac:dyDescent="0.35">
      <c r="A74" s="94"/>
      <c r="B74" s="3" t="s">
        <v>16</v>
      </c>
      <c r="C74" s="3"/>
      <c r="D74" s="2"/>
      <c r="E74" s="2"/>
      <c r="F74" s="5"/>
      <c r="G74" s="2"/>
      <c r="H74" s="2"/>
      <c r="I74" s="2"/>
    </row>
    <row r="75" spans="1:9" s="39" customFormat="1" ht="14.5" x14ac:dyDescent="0.35">
      <c r="A75" s="94"/>
      <c r="B75" s="4"/>
      <c r="C75" s="4"/>
      <c r="D75" s="2"/>
      <c r="E75" s="2"/>
      <c r="F75" s="5"/>
      <c r="G75" s="2"/>
      <c r="H75" s="2"/>
      <c r="I75" s="2"/>
    </row>
    <row r="76" spans="1:9" s="39" customFormat="1" ht="14.5" x14ac:dyDescent="0.35">
      <c r="A76" s="94"/>
      <c r="B76" s="3" t="s">
        <v>146</v>
      </c>
      <c r="C76" s="3"/>
      <c r="D76" s="2"/>
      <c r="E76" s="2"/>
      <c r="F76" s="5"/>
      <c r="G76" s="2"/>
      <c r="H76" s="2"/>
      <c r="I76" s="2"/>
    </row>
    <row r="77" spans="1:9" s="39" customFormat="1" ht="14.5" x14ac:dyDescent="0.35">
      <c r="A77" s="94"/>
      <c r="B77" s="3" t="s">
        <v>17</v>
      </c>
      <c r="C77" s="3"/>
      <c r="D77" s="2"/>
      <c r="E77" s="2"/>
      <c r="F77" s="5"/>
      <c r="G77" s="2"/>
      <c r="H77" s="2"/>
      <c r="I77" s="2"/>
    </row>
    <row r="78" spans="1:9" s="39" customFormat="1" ht="15" thickBot="1" x14ac:dyDescent="0.4">
      <c r="A78" s="94"/>
      <c r="B78" s="4"/>
      <c r="C78" s="4"/>
      <c r="D78" s="2"/>
      <c r="E78" s="2"/>
      <c r="F78" s="5"/>
      <c r="G78" s="2"/>
      <c r="H78" s="2"/>
      <c r="I78" s="2"/>
    </row>
    <row r="79" spans="1:9" s="39" customFormat="1" ht="98.5" thickBot="1" x14ac:dyDescent="0.4">
      <c r="A79" s="94"/>
      <c r="B79" s="94"/>
      <c r="C79" s="97" t="s">
        <v>134</v>
      </c>
      <c r="D79" s="97" t="s">
        <v>133</v>
      </c>
      <c r="E79" s="97" t="s">
        <v>135</v>
      </c>
      <c r="F79" s="97" t="s">
        <v>136</v>
      </c>
      <c r="G79" s="97" t="s">
        <v>140</v>
      </c>
      <c r="H79" s="113"/>
      <c r="I79" s="2"/>
    </row>
    <row r="80" spans="1:9" s="39" customFormat="1" ht="37.5" customHeight="1" x14ac:dyDescent="0.35">
      <c r="A80" s="94"/>
      <c r="B80" s="94"/>
      <c r="C80" s="93">
        <f>E69</f>
        <v>0</v>
      </c>
      <c r="D80" s="190">
        <v>0</v>
      </c>
      <c r="E80" s="93">
        <f>G69</f>
        <v>0</v>
      </c>
      <c r="F80" s="190">
        <v>0</v>
      </c>
      <c r="G80" s="93">
        <f>ROUND((C80*D80)+(E80*F80),2)</f>
        <v>0</v>
      </c>
      <c r="H80" s="114"/>
      <c r="I80" s="1"/>
    </row>
    <row r="81" spans="1:9" s="39" customFormat="1" ht="14.5" x14ac:dyDescent="0.35">
      <c r="A81" s="94"/>
      <c r="B81" s="2"/>
      <c r="C81" s="2"/>
      <c r="D81" s="2"/>
      <c r="E81" s="2"/>
      <c r="F81" s="5"/>
      <c r="G81" s="2"/>
      <c r="H81" s="2"/>
      <c r="I81" s="2"/>
    </row>
    <row r="82" spans="1:9" s="39" customFormat="1" ht="14.5" x14ac:dyDescent="0.35">
      <c r="A82" s="94"/>
      <c r="B82" s="4"/>
      <c r="C82" s="4"/>
      <c r="D82" s="2"/>
      <c r="E82" s="2"/>
      <c r="F82" s="5"/>
      <c r="G82" s="2"/>
      <c r="H82" s="2"/>
      <c r="I82" s="2"/>
    </row>
    <row r="83" spans="1:9" s="39" customFormat="1" ht="14.5" x14ac:dyDescent="0.35">
      <c r="A83" s="94"/>
      <c r="B83" s="4" t="s">
        <v>18</v>
      </c>
      <c r="C83" s="4"/>
      <c r="D83" s="2"/>
      <c r="E83" s="2"/>
      <c r="F83" s="5"/>
      <c r="G83" s="2"/>
      <c r="H83" s="2"/>
      <c r="I83" s="2"/>
    </row>
    <row r="84" spans="1:9" s="39" customFormat="1" ht="14.5" x14ac:dyDescent="0.35">
      <c r="A84" s="94"/>
      <c r="B84" s="4" t="s">
        <v>19</v>
      </c>
      <c r="C84" s="4"/>
      <c r="D84" s="2"/>
      <c r="E84" s="2"/>
      <c r="F84" s="5"/>
      <c r="G84" s="2"/>
      <c r="H84" s="2"/>
      <c r="I84" s="2"/>
    </row>
    <row r="85" spans="1:9" s="39" customFormat="1" ht="14.5" x14ac:dyDescent="0.35">
      <c r="A85" s="94"/>
      <c r="B85" s="4"/>
      <c r="C85" s="4"/>
      <c r="D85" s="2"/>
      <c r="E85" s="2"/>
      <c r="F85" s="5"/>
      <c r="G85" s="2"/>
      <c r="H85" s="2"/>
      <c r="I85" s="2"/>
    </row>
    <row r="86" spans="1:9" s="39" customFormat="1" ht="14.5" x14ac:dyDescent="0.35">
      <c r="A86" s="94"/>
      <c r="B86" s="4" t="s">
        <v>20</v>
      </c>
      <c r="C86" s="4"/>
      <c r="D86" s="2"/>
      <c r="E86" s="2"/>
      <c r="F86" s="5"/>
      <c r="G86" s="2"/>
      <c r="H86" s="2"/>
      <c r="I86" s="2"/>
    </row>
    <row r="87" spans="1:9" s="39" customFormat="1" ht="14.5" x14ac:dyDescent="0.35">
      <c r="A87" s="94"/>
      <c r="B87" s="4" t="s">
        <v>21</v>
      </c>
      <c r="C87" s="4"/>
      <c r="D87" s="2"/>
      <c r="E87" s="2"/>
      <c r="F87" s="5"/>
      <c r="G87" s="2"/>
      <c r="H87" s="2"/>
      <c r="I87" s="2"/>
    </row>
    <row r="88" spans="1:9" s="39" customFormat="1" ht="14.5" x14ac:dyDescent="0.35">
      <c r="A88" s="94"/>
      <c r="B88" s="2"/>
      <c r="C88" s="2"/>
      <c r="D88" s="2"/>
      <c r="E88" s="2"/>
      <c r="F88" s="5"/>
      <c r="G88" s="2"/>
      <c r="H88" s="2"/>
      <c r="I88" s="2"/>
    </row>
    <row r="89" spans="1:9" s="39" customFormat="1" ht="14.5" x14ac:dyDescent="0.35">
      <c r="A89" s="94"/>
      <c r="B89" s="4" t="s">
        <v>2</v>
      </c>
      <c r="C89" s="4"/>
      <c r="D89" s="2"/>
      <c r="E89" s="2"/>
      <c r="F89" s="5"/>
      <c r="G89" s="2"/>
      <c r="H89" s="2"/>
      <c r="I89" s="2"/>
    </row>
    <row r="90" spans="1:9" s="39" customFormat="1" ht="14.5" x14ac:dyDescent="0.35">
      <c r="A90" s="94"/>
      <c r="B90" s="4"/>
      <c r="C90" s="4"/>
      <c r="D90" s="2"/>
      <c r="E90" s="2"/>
      <c r="F90" s="5"/>
      <c r="G90" s="2"/>
      <c r="H90" s="2"/>
      <c r="I90" s="2"/>
    </row>
    <row r="91" spans="1:9" s="39" customFormat="1" ht="14.5" x14ac:dyDescent="0.35">
      <c r="A91" s="94"/>
      <c r="B91" s="4" t="s">
        <v>3</v>
      </c>
      <c r="C91" s="4"/>
      <c r="D91" s="2"/>
      <c r="E91" s="2"/>
      <c r="F91" s="5"/>
      <c r="G91" s="2"/>
      <c r="H91" s="2"/>
      <c r="I91" s="2"/>
    </row>
    <row r="92" spans="1:9" s="39" customFormat="1" ht="14.5" x14ac:dyDescent="0.35">
      <c r="A92" s="94"/>
      <c r="B92" s="4"/>
      <c r="C92" s="4"/>
      <c r="D92" s="2"/>
      <c r="E92" s="2"/>
      <c r="F92" s="5"/>
      <c r="G92" s="2"/>
      <c r="H92" s="2"/>
      <c r="I92" s="2"/>
    </row>
    <row r="93" spans="1:9" s="39" customFormat="1" ht="14.5" x14ac:dyDescent="0.35">
      <c r="A93" s="94"/>
      <c r="B93" s="4" t="s">
        <v>4</v>
      </c>
      <c r="C93" s="4"/>
      <c r="D93" s="2"/>
      <c r="E93" s="2"/>
      <c r="F93" s="5"/>
      <c r="G93" s="2"/>
      <c r="H93" s="2"/>
      <c r="I93" s="2"/>
    </row>
    <row r="94" spans="1:9" s="39" customFormat="1" ht="14.5" x14ac:dyDescent="0.35">
      <c r="A94" s="94"/>
      <c r="B94" s="4"/>
      <c r="C94" s="4"/>
      <c r="D94" s="2"/>
      <c r="E94" s="2"/>
      <c r="F94" s="5"/>
      <c r="G94" s="2"/>
      <c r="H94" s="2"/>
      <c r="I94" s="2"/>
    </row>
    <row r="95" spans="1:9" s="39" customFormat="1" ht="14.5" x14ac:dyDescent="0.35">
      <c r="A95" s="94"/>
      <c r="B95" s="4" t="s">
        <v>5</v>
      </c>
      <c r="C95" s="4"/>
      <c r="D95" s="2"/>
      <c r="E95" s="4" t="s">
        <v>6</v>
      </c>
      <c r="F95" s="5"/>
      <c r="G95" s="2"/>
      <c r="H95" s="2"/>
      <c r="I95" s="2"/>
    </row>
    <row r="96" spans="1:9" s="39" customFormat="1" ht="14.5" x14ac:dyDescent="0.35">
      <c r="A96" s="94"/>
      <c r="B96" s="4" t="s">
        <v>7</v>
      </c>
      <c r="C96" s="4"/>
      <c r="D96" s="2"/>
      <c r="E96" s="4" t="s">
        <v>8</v>
      </c>
      <c r="F96" s="5"/>
      <c r="G96" s="2"/>
      <c r="H96" s="2"/>
      <c r="I96" s="2"/>
    </row>
    <row r="97" spans="1:9" s="39" customFormat="1" ht="14.5" x14ac:dyDescent="0.35">
      <c r="A97" s="94"/>
      <c r="B97" s="4"/>
      <c r="C97" s="4"/>
      <c r="D97" s="2"/>
      <c r="E97" s="2"/>
      <c r="F97" s="5"/>
      <c r="G97" s="2"/>
      <c r="H97" s="2"/>
      <c r="I97" s="4"/>
    </row>
    <row r="98" spans="1:9" s="39" customFormat="1" ht="14.5" x14ac:dyDescent="0.35">
      <c r="A98" s="94"/>
      <c r="B98" s="4" t="s">
        <v>9</v>
      </c>
      <c r="C98" s="4" t="s">
        <v>10</v>
      </c>
      <c r="D98" s="94"/>
      <c r="E98" s="2"/>
      <c r="F98" s="5"/>
      <c r="G98" s="2"/>
      <c r="H98" s="2"/>
      <c r="I98" s="4"/>
    </row>
    <row r="99" spans="1:9" s="39" customFormat="1" ht="14.5" x14ac:dyDescent="0.35">
      <c r="A99" s="94"/>
      <c r="B99" s="2"/>
      <c r="C99" s="4" t="s">
        <v>11</v>
      </c>
      <c r="D99" s="94"/>
      <c r="E99" s="2"/>
      <c r="F99" s="5"/>
      <c r="G99" s="2"/>
      <c r="H99" s="2"/>
      <c r="I99" s="4"/>
    </row>
    <row r="100" spans="1:9" s="39" customFormat="1" ht="14.5" x14ac:dyDescent="0.35">
      <c r="A100" s="94"/>
      <c r="B100" s="4"/>
      <c r="C100" s="4"/>
      <c r="D100" s="4"/>
      <c r="E100" s="2"/>
      <c r="F100" s="5"/>
      <c r="G100" s="2"/>
      <c r="H100" s="2"/>
      <c r="I100" s="2"/>
    </row>
    <row r="101" spans="1:9" s="39" customFormat="1" ht="14.5" x14ac:dyDescent="0.35">
      <c r="A101" s="94"/>
      <c r="B101" s="4" t="s">
        <v>12</v>
      </c>
      <c r="C101" s="4"/>
      <c r="D101" s="2"/>
      <c r="E101" s="2"/>
      <c r="F101" s="5"/>
      <c r="G101" s="2"/>
      <c r="H101" s="2"/>
      <c r="I101" s="2"/>
    </row>
    <row r="102" spans="1:9" s="39" customFormat="1" ht="14.5" x14ac:dyDescent="0.35">
      <c r="A102" s="94"/>
      <c r="B102" s="4" t="s">
        <v>13</v>
      </c>
      <c r="C102" s="4"/>
      <c r="D102" s="2"/>
      <c r="E102" s="2"/>
      <c r="F102" s="5"/>
      <c r="G102" s="2"/>
      <c r="H102" s="2"/>
      <c r="I102" s="2"/>
    </row>
    <row r="103" spans="1:9" s="39" customFormat="1" ht="14.5" x14ac:dyDescent="0.35">
      <c r="A103" s="94"/>
      <c r="B103" s="2"/>
      <c r="C103" s="2"/>
      <c r="D103" s="2"/>
      <c r="E103" s="2"/>
      <c r="F103" s="5"/>
      <c r="G103" s="2"/>
      <c r="H103" s="2"/>
      <c r="I103" s="2"/>
    </row>
    <row r="104" spans="1:9" s="39" customFormat="1" ht="14.5" x14ac:dyDescent="0.35">
      <c r="A104" s="94"/>
      <c r="B104" s="4" t="s">
        <v>14</v>
      </c>
      <c r="C104" s="4"/>
      <c r="D104" s="2"/>
      <c r="E104" s="2"/>
      <c r="F104" s="5"/>
      <c r="G104" s="2"/>
      <c r="H104" s="2"/>
      <c r="I104" s="2"/>
    </row>
    <row r="105" spans="1:9" s="39" customFormat="1" ht="14.5" x14ac:dyDescent="0.35">
      <c r="A105" s="94"/>
      <c r="B105" s="4"/>
      <c r="C105" s="4"/>
      <c r="D105" s="2"/>
      <c r="E105" s="2"/>
      <c r="F105" s="5"/>
      <c r="G105" s="2"/>
      <c r="H105" s="2"/>
      <c r="I105" s="2"/>
    </row>
    <row r="106" spans="1:9" s="39" customFormat="1" ht="14.5" x14ac:dyDescent="0.35">
      <c r="A106" s="94"/>
      <c r="B106" s="4" t="s">
        <v>15</v>
      </c>
      <c r="C106" s="4"/>
      <c r="D106" s="2"/>
      <c r="E106" s="2"/>
      <c r="F106" s="5"/>
      <c r="G106" s="2"/>
      <c r="H106" s="2"/>
      <c r="I106" s="2"/>
    </row>
    <row r="107" spans="1:9" s="39" customFormat="1" ht="14.5" x14ac:dyDescent="0.35">
      <c r="A107" s="94"/>
      <c r="B107" s="4"/>
      <c r="C107" s="4"/>
      <c r="D107" s="2"/>
      <c r="E107" s="2"/>
      <c r="F107" s="5"/>
      <c r="G107" s="2"/>
      <c r="H107" s="2"/>
      <c r="I107" s="2"/>
    </row>
    <row r="108" spans="1:9" s="39" customFormat="1" ht="14.5" x14ac:dyDescent="0.35">
      <c r="A108" s="94"/>
      <c r="B108" s="4" t="s">
        <v>22</v>
      </c>
      <c r="C108" s="4"/>
      <c r="D108" s="2"/>
      <c r="E108" s="2"/>
      <c r="F108" s="5"/>
      <c r="G108" s="2"/>
      <c r="H108" s="2"/>
      <c r="I108" s="2"/>
    </row>
    <row r="109" spans="1:9" s="39" customFormat="1" ht="14.5" x14ac:dyDescent="0.35">
      <c r="A109" s="94"/>
      <c r="B109" s="4" t="s">
        <v>23</v>
      </c>
      <c r="C109" s="4"/>
      <c r="D109" s="2"/>
      <c r="E109" s="2"/>
      <c r="F109" s="5"/>
      <c r="G109" s="2"/>
      <c r="H109" s="2"/>
      <c r="I109" s="2"/>
    </row>
    <row r="110" spans="1:9" s="39" customFormat="1" ht="14.5" x14ac:dyDescent="0.35">
      <c r="A110" s="94"/>
      <c r="B110" s="98"/>
      <c r="C110" s="2"/>
      <c r="D110" s="2"/>
      <c r="E110" s="2"/>
      <c r="F110" s="2"/>
      <c r="G110" s="2"/>
      <c r="H110" s="2"/>
      <c r="I110" s="2"/>
    </row>
    <row r="111" spans="1:9" s="39" customFormat="1" ht="14.5" x14ac:dyDescent="0.35">
      <c r="A111" s="94"/>
      <c r="B111" s="98" t="s">
        <v>147</v>
      </c>
      <c r="C111" s="2"/>
      <c r="D111" s="2"/>
      <c r="E111" s="2"/>
      <c r="F111" s="2"/>
      <c r="G111" s="2"/>
      <c r="H111" s="2"/>
      <c r="I111" s="2"/>
    </row>
    <row r="112" spans="1:9" s="39" customFormat="1" ht="14.5" x14ac:dyDescent="0.35">
      <c r="A112" s="94"/>
      <c r="B112" s="98"/>
      <c r="C112" s="2"/>
      <c r="D112" s="2"/>
      <c r="E112" s="2"/>
      <c r="F112" s="2"/>
      <c r="G112" s="2"/>
      <c r="H112" s="2"/>
      <c r="I112" s="2"/>
    </row>
    <row r="113" spans="1:9" s="39" customFormat="1" ht="18.5" x14ac:dyDescent="0.45">
      <c r="A113" s="94"/>
      <c r="B113" s="131"/>
      <c r="C113" s="98"/>
      <c r="D113" s="2"/>
      <c r="E113" s="2"/>
      <c r="F113" s="5"/>
      <c r="G113" s="2"/>
      <c r="H113" s="2"/>
      <c r="I113" s="2"/>
    </row>
  </sheetData>
  <sheetProtection algorithmName="SHA-512" hashValue="WN11yQkRywxwJhpzglyMXew5yDm0Dci8m3THbiu7jCyxzIDFV3xzOC6TKy3N6kyZIzflslWceSNiFgnLu+Cf7g==" saltValue="7es0qMJN3uEOZEuCjh9c1g==" spinCount="100000" sheet="1" objects="1" scenarios="1"/>
  <mergeCells count="12">
    <mergeCell ref="I56:I66"/>
    <mergeCell ref="A3:E3"/>
    <mergeCell ref="A8:A9"/>
    <mergeCell ref="B8:B9"/>
    <mergeCell ref="D8:E9"/>
    <mergeCell ref="F8:G9"/>
    <mergeCell ref="I8:I9"/>
    <mergeCell ref="C10:C12"/>
    <mergeCell ref="H10:H12"/>
    <mergeCell ref="I10:I47"/>
    <mergeCell ref="I48:I55"/>
    <mergeCell ref="B49:C49"/>
  </mergeCells>
  <printOptions horizontalCentered="1" verticalCentered="1" gridLines="1"/>
  <pageMargins left="0.19685039370078741" right="0.19685039370078741" top="0.39370078740157483" bottom="0.59055118110236227" header="0.51181102362204722" footer="0.51181102362204722"/>
  <pageSetup paperSize="9" scale="60" orientation="portrait" r:id="rId1"/>
  <headerFooter alignWithMargins="0">
    <oddFooter>&amp;L&amp;F</oddFooter>
  </headerFooter>
  <rowBreaks count="1" manualBreakCount="1">
    <brk id="72"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62465" r:id="rId4" name="Check Box 1">
              <controlPr defaultSize="0" autoFill="0" autoLine="0" autoPict="0">
                <anchor moveWithCells="1">
                  <from>
                    <xdr:col>5</xdr:col>
                    <xdr:colOff>107950</xdr:colOff>
                    <xdr:row>3</xdr:row>
                    <xdr:rowOff>69850</xdr:rowOff>
                  </from>
                  <to>
                    <xdr:col>5</xdr:col>
                    <xdr:colOff>412750</xdr:colOff>
                    <xdr:row>3</xdr:row>
                    <xdr:rowOff>304800</xdr:rowOff>
                  </to>
                </anchor>
              </controlPr>
            </control>
          </mc:Choice>
        </mc:AlternateContent>
        <mc:AlternateContent xmlns:mc="http://schemas.openxmlformats.org/markup-compatibility/2006">
          <mc:Choice Requires="x14">
            <control shapeId="62466" r:id="rId5" name="Check Box 2">
              <controlPr defaultSize="0" autoFill="0" autoLine="0" autoPict="0">
                <anchor moveWithCells="1">
                  <from>
                    <xdr:col>5</xdr:col>
                    <xdr:colOff>107950</xdr:colOff>
                    <xdr:row>4</xdr:row>
                    <xdr:rowOff>69850</xdr:rowOff>
                  </from>
                  <to>
                    <xdr:col>5</xdr:col>
                    <xdr:colOff>412750</xdr:colOff>
                    <xdr:row>4</xdr:row>
                    <xdr:rowOff>304800</xdr:rowOff>
                  </to>
                </anchor>
              </controlPr>
            </control>
          </mc:Choice>
        </mc:AlternateContent>
        <mc:AlternateContent xmlns:mc="http://schemas.openxmlformats.org/markup-compatibility/2006">
          <mc:Choice Requires="x14">
            <control shapeId="62467" r:id="rId6" name="Check Box 3">
              <controlPr defaultSize="0" autoFill="0" autoLine="0" autoPict="0">
                <anchor moveWithCells="1">
                  <from>
                    <xdr:col>7</xdr:col>
                    <xdr:colOff>107950</xdr:colOff>
                    <xdr:row>3</xdr:row>
                    <xdr:rowOff>95250</xdr:rowOff>
                  </from>
                  <to>
                    <xdr:col>7</xdr:col>
                    <xdr:colOff>412750</xdr:colOff>
                    <xdr:row>4</xdr:row>
                    <xdr:rowOff>0</xdr:rowOff>
                  </to>
                </anchor>
              </controlPr>
            </control>
          </mc:Choice>
        </mc:AlternateContent>
        <mc:AlternateContent xmlns:mc="http://schemas.openxmlformats.org/markup-compatibility/2006">
          <mc:Choice Requires="x14">
            <control shapeId="62468" r:id="rId7" name="Check Box 4">
              <controlPr defaultSize="0" autoFill="0" autoLine="0" autoPict="0">
                <anchor moveWithCells="1">
                  <from>
                    <xdr:col>7</xdr:col>
                    <xdr:colOff>107950</xdr:colOff>
                    <xdr:row>4</xdr:row>
                    <xdr:rowOff>69850</xdr:rowOff>
                  </from>
                  <to>
                    <xdr:col>7</xdr:col>
                    <xdr:colOff>412750</xdr:colOff>
                    <xdr:row>4</xdr:row>
                    <xdr:rowOff>304800</xdr:rowOff>
                  </to>
                </anchor>
              </controlPr>
            </control>
          </mc:Choice>
        </mc:AlternateContent>
        <mc:AlternateContent xmlns:mc="http://schemas.openxmlformats.org/markup-compatibility/2006">
          <mc:Choice Requires="x14">
            <control shapeId="62469" r:id="rId8" name="Check Box 5">
              <controlPr defaultSize="0" autoFill="0" autoLine="0" autoPict="0">
                <anchor moveWithCells="1">
                  <from>
                    <xdr:col>7</xdr:col>
                    <xdr:colOff>107950</xdr:colOff>
                    <xdr:row>5</xdr:row>
                    <xdr:rowOff>69850</xdr:rowOff>
                  </from>
                  <to>
                    <xdr:col>7</xdr:col>
                    <xdr:colOff>412750</xdr:colOff>
                    <xdr:row>5</xdr:row>
                    <xdr:rowOff>304800</xdr:rowOff>
                  </to>
                </anchor>
              </controlPr>
            </control>
          </mc:Choice>
        </mc:AlternateContent>
        <mc:AlternateContent xmlns:mc="http://schemas.openxmlformats.org/markup-compatibility/2006">
          <mc:Choice Requires="x14">
            <control shapeId="62470" r:id="rId9" name="Check Box 6">
              <controlPr defaultSize="0" autoFill="0" autoLine="0" autoPict="0">
                <anchor moveWithCells="1">
                  <from>
                    <xdr:col>2</xdr:col>
                    <xdr:colOff>107950</xdr:colOff>
                    <xdr:row>3</xdr:row>
                    <xdr:rowOff>69850</xdr:rowOff>
                  </from>
                  <to>
                    <xdr:col>2</xdr:col>
                    <xdr:colOff>412750</xdr:colOff>
                    <xdr:row>3</xdr:row>
                    <xdr:rowOff>304800</xdr:rowOff>
                  </to>
                </anchor>
              </controlPr>
            </control>
          </mc:Choice>
        </mc:AlternateContent>
        <mc:AlternateContent xmlns:mc="http://schemas.openxmlformats.org/markup-compatibility/2006">
          <mc:Choice Requires="x14">
            <control shapeId="62471" r:id="rId10" name="Check Box 7">
              <controlPr defaultSize="0" autoFill="0" autoLine="0" autoPict="0">
                <anchor moveWithCells="1">
                  <from>
                    <xdr:col>2</xdr:col>
                    <xdr:colOff>107950</xdr:colOff>
                    <xdr:row>4</xdr:row>
                    <xdr:rowOff>69850</xdr:rowOff>
                  </from>
                  <to>
                    <xdr:col>2</xdr:col>
                    <xdr:colOff>412750</xdr:colOff>
                    <xdr:row>4</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Deckblatt</vt:lpstr>
      <vt:lpstr>SVS UR</vt:lpstr>
      <vt:lpstr>SVS GR</vt:lpstr>
      <vt:lpstr>SVS OL</vt:lpstr>
      <vt:lpstr>SVS BL</vt:lpstr>
      <vt:lpstr>SVS Glas</vt:lpstr>
      <vt:lpstr>Deckblatt!Druckbereich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S.Reichmann</dc:creator>
  <cp:lastModifiedBy>Menz, Gaby</cp:lastModifiedBy>
  <cp:lastPrinted>2026-06-22T08:13:31Z</cp:lastPrinted>
  <dcterms:created xsi:type="dcterms:W3CDTF">2014-03-04T11:03:21Z</dcterms:created>
  <dcterms:modified xsi:type="dcterms:W3CDTF">2026-07-14T12:01:30Z</dcterms:modified>
</cp:coreProperties>
</file>