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showInkAnnotation="0" codeName="DieseArbeitsmappe" defaultThemeVersion="124226"/>
  <mc:AlternateContent xmlns:mc="http://schemas.openxmlformats.org/markup-compatibility/2006">
    <mc:Choice Requires="x15">
      <x15ac:absPath xmlns:x15ac="http://schemas.microsoft.com/office/spreadsheetml/2010/11/ac" url="M:\30\S 30\ZVS\VU Ämter\A 61\2026\ZVS-033-2026-ME Gebäudereinigung einer Schule, Kindertageseinrichtungen und Verwaltungsgebäude der StädteRegion Aachen\"/>
    </mc:Choice>
  </mc:AlternateContent>
  <xr:revisionPtr revIDLastSave="0" documentId="13_ncr:1_{99AC320A-C3A2-4FB6-A1FE-D48733277C75}" xr6:coauthVersionLast="47" xr6:coauthVersionMax="47" xr10:uidLastSave="{00000000-0000-0000-0000-000000000000}"/>
  <workbookProtection workbookAlgorithmName="SHA-512" workbookHashValue="HchQr6J/IiKvr1GZ272GMzCT8Icv1DtQfUjqvMYX5qmZyhdFA1TOFg6NJ+f1tgzuD+YPBliAjl7T2amHudcVRQ==" workbookSaltValue="kFQ+ryuyIrCT3OUdy2vX1g==" workbookSpinCount="100000" lockStructure="1"/>
  <bookViews>
    <workbookView xWindow="-110" yWindow="-110" windowWidth="19420" windowHeight="11500" tabRatio="895" activeTab="4" xr2:uid="{00000000-000D-0000-FFFF-FFFF00000000}"/>
  </bookViews>
  <sheets>
    <sheet name="Objektübersicht" sheetId="171" r:id="rId1"/>
    <sheet name="Deckblatt" sheetId="183" r:id="rId2"/>
    <sheet name="Preisblatt" sheetId="148" r:id="rId3"/>
    <sheet name="Gebäudeartensummen" sheetId="151" r:id="rId4"/>
    <sheet name="Kosten-Flächenübersicht-Glas" sheetId="214" r:id="rId5"/>
  </sheets>
  <definedNames>
    <definedName name="_xlnm._FilterDatabase" localSheetId="4" hidden="1">'Kosten-Flächenübersicht-Glas'!#REF!</definedName>
    <definedName name="_xlnm.Print_Area" localSheetId="3">Gebäudeartensummen!$A$1:$I$99</definedName>
    <definedName name="_xlnm.Print_Area" localSheetId="4">'Kosten-Flächenübersicht-Glas'!$A$1:$T$105</definedName>
    <definedName name="_xlnm.Print_Area" localSheetId="0">Objektübersicht!$A$1:$H$98</definedName>
    <definedName name="_xlnm.Print_Area" localSheetId="2">Preisblatt!$A$1:$P$45</definedName>
    <definedName name="_xlnm.Print_Titles" localSheetId="4">'Kosten-Flächenübersicht-Glas'!$4:$5</definedName>
    <definedName name="Z_C06E128E_04DD_4AFC_976C_4FCDFC1A8F9F_.wvu.Cols" localSheetId="4" hidden="1">'Kosten-Flächenübersicht-Glas'!#REF!,'Kosten-Flächenübersicht-Glas'!#REF!,'Kosten-Flächenübersicht-Glas'!#REF!,'Kosten-Flächenübersicht-Glas'!#REF!</definedName>
    <definedName name="Z_C06E128E_04DD_4AFC_976C_4FCDFC1A8F9F_.wvu.FilterData" localSheetId="4" hidden="1">'Kosten-Flächenübersicht-Glas'!#REF!</definedName>
    <definedName name="Z_C06E128E_04DD_4AFC_976C_4FCDFC1A8F9F_.wvu.PrintArea" localSheetId="4" hidden="1">'Kosten-Flächenübersicht-Glas'!$B$1:$S$43</definedName>
    <definedName name="Z_C06E128E_04DD_4AFC_976C_4FCDFC1A8F9F_.wvu.PrintTitles" localSheetId="4" hidden="1">'Kosten-Flächenübersicht-Glas'!$1:$5</definedName>
    <definedName name="Z_C06E128E_04DD_4AFC_976C_4FCDFC1A8F9F_.wvu.Rows" localSheetId="4" hidden="1">'Kosten-Flächenübersicht-Glas'!#REF!</definedName>
  </definedNames>
  <calcPr calcId="191029"/>
  <customWorkbookViews>
    <customWorkbookView name="SReichma - Persönliche Ansicht" guid="{C06E128E-04DD-4AFC-976C-4FCDFC1A8F9F}" mergeInterval="0" personalView="1" maximized="1" windowWidth="815" windowHeight="596" tabRatio="700"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M20" i="214" l="1"/>
  <c r="N20" i="214" s="1"/>
  <c r="M19" i="214"/>
  <c r="R19" i="214" s="1"/>
  <c r="S19" i="214" s="1"/>
  <c r="N19" i="214"/>
  <c r="M18" i="214"/>
  <c r="N18" i="214"/>
  <c r="R18" i="214"/>
  <c r="S18" i="214"/>
  <c r="H100" i="214"/>
  <c r="H99" i="214"/>
  <c r="H98" i="214"/>
  <c r="H97" i="214"/>
  <c r="H96" i="214"/>
  <c r="H95" i="214"/>
  <c r="H94" i="214"/>
  <c r="H93" i="214"/>
  <c r="H90" i="214"/>
  <c r="H86" i="214"/>
  <c r="H85" i="214"/>
  <c r="H81" i="214"/>
  <c r="H78" i="214"/>
  <c r="H76" i="214"/>
  <c r="H75" i="214"/>
  <c r="H74" i="214"/>
  <c r="H73" i="214"/>
  <c r="H72" i="214"/>
  <c r="H71" i="214"/>
  <c r="H70" i="214"/>
  <c r="H69" i="214"/>
  <c r="H68" i="214"/>
  <c r="H67" i="214"/>
  <c r="H66" i="214"/>
  <c r="H65" i="214"/>
  <c r="H64" i="214"/>
  <c r="H63" i="214"/>
  <c r="H62" i="214"/>
  <c r="H61" i="214"/>
  <c r="H60" i="214"/>
  <c r="H59" i="214"/>
  <c r="H58" i="214"/>
  <c r="H57" i="214"/>
  <c r="H56" i="214"/>
  <c r="H55" i="214"/>
  <c r="H54" i="214"/>
  <c r="H53" i="214"/>
  <c r="H52" i="214"/>
  <c r="H51" i="214"/>
  <c r="H50" i="214"/>
  <c r="H49" i="214"/>
  <c r="H48" i="214"/>
  <c r="H41" i="214"/>
  <c r="H40" i="214"/>
  <c r="H39" i="214"/>
  <c r="H37" i="214"/>
  <c r="H36" i="214"/>
  <c r="H31" i="214"/>
  <c r="H30" i="214"/>
  <c r="H29" i="214"/>
  <c r="H28" i="214"/>
  <c r="H27" i="214"/>
  <c r="H26" i="214"/>
  <c r="H23" i="214"/>
  <c r="H22" i="214"/>
  <c r="H21" i="214"/>
  <c r="H20" i="214"/>
  <c r="H19" i="214"/>
  <c r="H18" i="214"/>
  <c r="H17" i="214"/>
  <c r="H16" i="214"/>
  <c r="H15" i="214"/>
  <c r="H14" i="214"/>
  <c r="H13" i="214"/>
  <c r="H12" i="214"/>
  <c r="H11" i="214"/>
  <c r="H10" i="214"/>
  <c r="H9" i="214"/>
  <c r="H8" i="214"/>
  <c r="H7" i="214"/>
  <c r="I7" i="214"/>
  <c r="P44" i="214"/>
  <c r="P103" i="214"/>
  <c r="R20" i="214" l="1"/>
  <c r="S20" i="214" s="1"/>
  <c r="G98" i="214"/>
  <c r="D95" i="151"/>
  <c r="C18" i="151"/>
  <c r="B18" i="151"/>
  <c r="B20" i="151"/>
  <c r="I18" i="214"/>
  <c r="J18" i="214" s="1"/>
  <c r="I19" i="214"/>
  <c r="J19" i="214" s="1"/>
  <c r="I20" i="214"/>
  <c r="J20" i="214" s="1"/>
  <c r="F18" i="214"/>
  <c r="F19" i="214"/>
  <c r="F20" i="214"/>
  <c r="E18" i="214"/>
  <c r="E19" i="214"/>
  <c r="E20" i="214"/>
  <c r="D18" i="214"/>
  <c r="D19" i="214"/>
  <c r="C19" i="151" s="1"/>
  <c r="D20" i="214"/>
  <c r="C20" i="151" s="1"/>
  <c r="B20" i="214"/>
  <c r="B19" i="214"/>
  <c r="B19" i="151" s="1"/>
  <c r="B18" i="214"/>
  <c r="D82" i="151"/>
  <c r="C82" i="151"/>
  <c r="B82" i="151"/>
  <c r="P85" i="214"/>
  <c r="E82" i="151" s="1"/>
  <c r="P75" i="214"/>
  <c r="Q75" i="214" s="1"/>
  <c r="P81" i="214"/>
  <c r="Q81" i="214" s="1"/>
  <c r="I85" i="214"/>
  <c r="J85" i="214" s="1"/>
  <c r="M85" i="214" s="1"/>
  <c r="F85" i="214"/>
  <c r="E85" i="214"/>
  <c r="F86" i="214"/>
  <c r="D85" i="214"/>
  <c r="B85" i="214"/>
  <c r="C54" i="151"/>
  <c r="D54" i="151"/>
  <c r="B54" i="151"/>
  <c r="D58" i="151"/>
  <c r="P61" i="214"/>
  <c r="Q61" i="214" s="1"/>
  <c r="F58" i="151" s="1"/>
  <c r="I61" i="214"/>
  <c r="J61" i="214" s="1"/>
  <c r="G60" i="214"/>
  <c r="F61" i="214"/>
  <c r="E61" i="214"/>
  <c r="D61" i="214"/>
  <c r="B61" i="214"/>
  <c r="B58" i="151"/>
  <c r="C58" i="151"/>
  <c r="C57" i="151"/>
  <c r="B57" i="151"/>
  <c r="B53" i="151"/>
  <c r="P57" i="214"/>
  <c r="Q57" i="214" s="1"/>
  <c r="F54" i="151" s="1"/>
  <c r="I57" i="214"/>
  <c r="J57" i="214" s="1"/>
  <c r="G56" i="214"/>
  <c r="F57" i="214"/>
  <c r="E57" i="214"/>
  <c r="D57" i="214"/>
  <c r="B57" i="214"/>
  <c r="Q85" i="214" l="1"/>
  <c r="F82" i="151" s="1"/>
  <c r="G82" i="151" s="1"/>
  <c r="E58" i="151"/>
  <c r="G58" i="151" s="1"/>
  <c r="E54" i="151"/>
  <c r="R85" i="214"/>
  <c r="S85" i="214" s="1"/>
  <c r="N85" i="214"/>
  <c r="G54" i="151"/>
  <c r="M61" i="214"/>
  <c r="M57" i="214"/>
  <c r="D29" i="151"/>
  <c r="P29" i="214"/>
  <c r="E29" i="151" s="1"/>
  <c r="I29" i="214"/>
  <c r="J29" i="214" s="1"/>
  <c r="M29" i="214" s="1"/>
  <c r="F29" i="214"/>
  <c r="E29" i="214"/>
  <c r="E28" i="214"/>
  <c r="D29" i="214"/>
  <c r="B29" i="214"/>
  <c r="C29" i="151"/>
  <c r="B29" i="151"/>
  <c r="D17" i="151"/>
  <c r="P17" i="214"/>
  <c r="Q17" i="214" s="1"/>
  <c r="F17" i="151" s="1"/>
  <c r="I17" i="214"/>
  <c r="J17" i="214" s="1"/>
  <c r="D17" i="214"/>
  <c r="C17" i="151" s="1"/>
  <c r="E17" i="214"/>
  <c r="F17" i="214"/>
  <c r="B17" i="214"/>
  <c r="B17" i="151" s="1"/>
  <c r="N61" i="214" l="1"/>
  <c r="R61" i="214"/>
  <c r="S61" i="214" s="1"/>
  <c r="R57" i="214"/>
  <c r="S57" i="214" s="1"/>
  <c r="N57" i="214"/>
  <c r="Q29" i="214"/>
  <c r="F29" i="151" s="1"/>
  <c r="G29" i="151" s="1"/>
  <c r="R29" i="214"/>
  <c r="S29" i="214" s="1"/>
  <c r="N29" i="214"/>
  <c r="M17" i="214"/>
  <c r="E17" i="151"/>
  <c r="G17" i="151" s="1"/>
  <c r="P15" i="214"/>
  <c r="Q15" i="214" s="1"/>
  <c r="F15" i="151" s="1"/>
  <c r="I15" i="214"/>
  <c r="J15" i="214" s="1"/>
  <c r="D15" i="151"/>
  <c r="F15" i="214"/>
  <c r="E15" i="214"/>
  <c r="D15" i="214"/>
  <c r="C15" i="151" s="1"/>
  <c r="B15" i="214"/>
  <c r="B15" i="151" s="1"/>
  <c r="N17" i="214" l="1"/>
  <c r="R17" i="214"/>
  <c r="S17" i="214" s="1"/>
  <c r="M15" i="214"/>
  <c r="E15" i="151"/>
  <c r="G15" i="151" s="1"/>
  <c r="N15" i="214" l="1"/>
  <c r="R15" i="214"/>
  <c r="S15" i="214" s="1"/>
  <c r="D97" i="151" l="1"/>
  <c r="P100" i="214"/>
  <c r="E97" i="151" s="1"/>
  <c r="I100" i="214"/>
  <c r="J100" i="214" s="1"/>
  <c r="M100" i="214" s="1"/>
  <c r="Q100" i="214" l="1"/>
  <c r="F97" i="151" s="1"/>
  <c r="G97" i="151" s="1"/>
  <c r="N100" i="214"/>
  <c r="R100" i="214"/>
  <c r="S100" i="214" s="1"/>
  <c r="F100" i="214"/>
  <c r="E100" i="214"/>
  <c r="C97" i="151" l="1"/>
  <c r="D100" i="214" s="1"/>
  <c r="B97" i="151"/>
  <c r="B100" i="214" s="1"/>
  <c r="D70" i="151" l="1"/>
  <c r="D48" i="151"/>
  <c r="C47" i="151"/>
  <c r="D57" i="151" l="1"/>
  <c r="B52" i="214"/>
  <c r="G52" i="214"/>
  <c r="D49" i="151" l="1"/>
  <c r="G36" i="214"/>
  <c r="P21" i="214"/>
  <c r="Q21" i="214" s="1"/>
  <c r="F21" i="151" s="1"/>
  <c r="E21" i="151" l="1"/>
  <c r="G21" i="151" s="1"/>
  <c r="D21" i="151"/>
  <c r="I21" i="214"/>
  <c r="J21" i="214" s="1"/>
  <c r="M21" i="214" s="1"/>
  <c r="F21" i="214"/>
  <c r="E21" i="214"/>
  <c r="D21" i="214"/>
  <c r="C21" i="151" s="1"/>
  <c r="B21" i="214"/>
  <c r="B21" i="151" l="1"/>
  <c r="R21" i="214"/>
  <c r="S21" i="214" s="1"/>
  <c r="N21" i="214"/>
  <c r="D41" i="151"/>
  <c r="P41" i="214"/>
  <c r="E41" i="151" s="1"/>
  <c r="I41" i="214"/>
  <c r="J41" i="214" s="1"/>
  <c r="M41" i="214" s="1"/>
  <c r="F22" i="214"/>
  <c r="F23" i="214"/>
  <c r="F24" i="214"/>
  <c r="F25" i="214"/>
  <c r="F26" i="214"/>
  <c r="F27" i="214"/>
  <c r="F28" i="214"/>
  <c r="F30" i="214"/>
  <c r="F31" i="214"/>
  <c r="F32" i="214"/>
  <c r="F33" i="214"/>
  <c r="F34" i="214"/>
  <c r="F35" i="214"/>
  <c r="F36" i="214"/>
  <c r="F37" i="214"/>
  <c r="F38" i="214"/>
  <c r="F39" i="214"/>
  <c r="F40" i="214"/>
  <c r="F41" i="214"/>
  <c r="B41" i="214"/>
  <c r="B41" i="151" s="1"/>
  <c r="D41" i="214"/>
  <c r="C41" i="151" s="1"/>
  <c r="E41" i="214"/>
  <c r="D93" i="151"/>
  <c r="P96" i="214"/>
  <c r="Q96" i="214" s="1"/>
  <c r="F93" i="151" s="1"/>
  <c r="I96" i="214"/>
  <c r="J96" i="214" s="1"/>
  <c r="M96" i="214" s="1"/>
  <c r="B96" i="214"/>
  <c r="D96" i="214"/>
  <c r="E96" i="214"/>
  <c r="F96" i="214"/>
  <c r="B97" i="214"/>
  <c r="D97" i="214"/>
  <c r="E97" i="214"/>
  <c r="F97" i="214"/>
  <c r="B93" i="151"/>
  <c r="C93" i="151"/>
  <c r="Q41" i="214" l="1"/>
  <c r="F41" i="151" s="1"/>
  <c r="G41" i="151" s="1"/>
  <c r="E93" i="151"/>
  <c r="G93" i="151" s="1"/>
  <c r="R41" i="214"/>
  <c r="S41" i="214" s="1"/>
  <c r="N41" i="214"/>
  <c r="N96" i="214"/>
  <c r="R96" i="214"/>
  <c r="S96" i="214" s="1"/>
  <c r="G99" i="214"/>
  <c r="G101" i="214" s="1"/>
  <c r="G30" i="214" l="1"/>
  <c r="G42" i="214" s="1"/>
  <c r="P9" i="214" l="1"/>
  <c r="P36" i="214"/>
  <c r="K42" i="214" l="1"/>
  <c r="L42" i="214"/>
  <c r="P98" i="214" l="1"/>
  <c r="I98" i="214"/>
  <c r="J98" i="214" s="1"/>
  <c r="M98" i="214" s="1"/>
  <c r="F98" i="214"/>
  <c r="E98" i="214"/>
  <c r="D98" i="214"/>
  <c r="C95" i="151" s="1"/>
  <c r="B98" i="214"/>
  <c r="B95" i="151" s="1"/>
  <c r="Q98" i="214" l="1"/>
  <c r="F95" i="151" s="1"/>
  <c r="E95" i="151"/>
  <c r="N98" i="214"/>
  <c r="R98" i="214"/>
  <c r="S98" i="214" s="1"/>
  <c r="I73" i="214"/>
  <c r="J73" i="214" s="1"/>
  <c r="P73" i="214"/>
  <c r="E70" i="151" s="1"/>
  <c r="B73" i="214"/>
  <c r="B70" i="151" s="1"/>
  <c r="D73" i="214"/>
  <c r="C70" i="151" s="1"/>
  <c r="E73" i="214"/>
  <c r="F73" i="214"/>
  <c r="P51" i="214"/>
  <c r="I51" i="214"/>
  <c r="J51" i="214" s="1"/>
  <c r="B51" i="214"/>
  <c r="B48" i="151" s="1"/>
  <c r="D51" i="214"/>
  <c r="C48" i="151" s="1"/>
  <c r="E51" i="214"/>
  <c r="F51" i="214"/>
  <c r="Q73" i="214" l="1"/>
  <c r="F70" i="151" s="1"/>
  <c r="G70" i="151" s="1"/>
  <c r="Q51" i="214"/>
  <c r="F48" i="151" s="1"/>
  <c r="E48" i="151"/>
  <c r="G95" i="151"/>
  <c r="M51" i="214"/>
  <c r="G48" i="151" l="1"/>
  <c r="N51" i="214"/>
  <c r="R51" i="214"/>
  <c r="S51" i="214" s="1"/>
  <c r="M73" i="214"/>
  <c r="P49" i="214"/>
  <c r="E46" i="151" s="1"/>
  <c r="P50" i="214"/>
  <c r="E47" i="151" s="1"/>
  <c r="P52" i="214"/>
  <c r="E49" i="151" s="1"/>
  <c r="P53" i="214"/>
  <c r="Q53" i="214" s="1"/>
  <c r="F50" i="151" s="1"/>
  <c r="P54" i="214"/>
  <c r="E51" i="151" s="1"/>
  <c r="P55" i="214"/>
  <c r="P56" i="214"/>
  <c r="E53" i="151" s="1"/>
  <c r="P58" i="214"/>
  <c r="E55" i="151" s="1"/>
  <c r="P59" i="214"/>
  <c r="E56" i="151" s="1"/>
  <c r="P60" i="214"/>
  <c r="E57" i="151" s="1"/>
  <c r="P62" i="214"/>
  <c r="E59" i="151" s="1"/>
  <c r="P63" i="214"/>
  <c r="P64" i="214"/>
  <c r="Q64" i="214" s="1"/>
  <c r="F61" i="151" s="1"/>
  <c r="P65" i="214"/>
  <c r="E62" i="151" s="1"/>
  <c r="P66" i="214"/>
  <c r="Q66" i="214" s="1"/>
  <c r="F63" i="151" s="1"/>
  <c r="P67" i="214"/>
  <c r="E64" i="151" s="1"/>
  <c r="P68" i="214"/>
  <c r="P69" i="214"/>
  <c r="P70" i="214"/>
  <c r="Q70" i="214" s="1"/>
  <c r="F67" i="151" s="1"/>
  <c r="P71" i="214"/>
  <c r="Q71" i="214" s="1"/>
  <c r="F68" i="151" s="1"/>
  <c r="P72" i="214"/>
  <c r="E69" i="151" s="1"/>
  <c r="P74" i="214"/>
  <c r="Q74" i="214" s="1"/>
  <c r="F71" i="151" s="1"/>
  <c r="E72" i="151"/>
  <c r="P27" i="214"/>
  <c r="E27" i="151" s="1"/>
  <c r="P28" i="214"/>
  <c r="Q28" i="214" s="1"/>
  <c r="F28" i="151" s="1"/>
  <c r="P30" i="214"/>
  <c r="Q30" i="214" s="1"/>
  <c r="F30" i="151" s="1"/>
  <c r="P8" i="214"/>
  <c r="Q8" i="214" s="1"/>
  <c r="E9" i="151"/>
  <c r="P10" i="214"/>
  <c r="E10" i="151" s="1"/>
  <c r="P11" i="214"/>
  <c r="E11" i="151" s="1"/>
  <c r="P12" i="214"/>
  <c r="E12" i="151" s="1"/>
  <c r="P13" i="214"/>
  <c r="Q13" i="214" s="1"/>
  <c r="F13" i="151" s="1"/>
  <c r="P14" i="214"/>
  <c r="E14" i="151" s="1"/>
  <c r="P16" i="214"/>
  <c r="Q16" i="214" s="1"/>
  <c r="F16" i="151" s="1"/>
  <c r="P22" i="214"/>
  <c r="B1" i="214"/>
  <c r="B14" i="214"/>
  <c r="B14" i="151" s="1"/>
  <c r="D14" i="214"/>
  <c r="C14" i="151" s="1"/>
  <c r="E14" i="214"/>
  <c r="B16" i="214"/>
  <c r="B16" i="151" s="1"/>
  <c r="D16" i="214"/>
  <c r="C16" i="151" s="1"/>
  <c r="E16" i="214"/>
  <c r="B22" i="214"/>
  <c r="B22" i="151" s="1"/>
  <c r="D22" i="214"/>
  <c r="C22" i="151" s="1"/>
  <c r="E22" i="214"/>
  <c r="D26" i="151"/>
  <c r="D28" i="151"/>
  <c r="D30" i="151"/>
  <c r="D27" i="151"/>
  <c r="D12" i="151"/>
  <c r="D13" i="151"/>
  <c r="D14" i="151"/>
  <c r="D16" i="151"/>
  <c r="E16" i="151"/>
  <c r="D22" i="151"/>
  <c r="D23" i="151"/>
  <c r="D8" i="151"/>
  <c r="D9" i="151"/>
  <c r="D10" i="151"/>
  <c r="D11" i="151"/>
  <c r="F13" i="214"/>
  <c r="F14" i="214"/>
  <c r="F16" i="214"/>
  <c r="I92" i="214"/>
  <c r="I91" i="214"/>
  <c r="I90" i="214"/>
  <c r="J90" i="214" s="1"/>
  <c r="M90" i="214" s="1"/>
  <c r="I89" i="214"/>
  <c r="I88" i="214"/>
  <c r="I87" i="214"/>
  <c r="I86" i="214"/>
  <c r="J86" i="214" s="1"/>
  <c r="M86" i="214" s="1"/>
  <c r="N86" i="214" s="1"/>
  <c r="I84" i="214"/>
  <c r="I83" i="214"/>
  <c r="I82" i="214"/>
  <c r="I81" i="214"/>
  <c r="J81" i="214" s="1"/>
  <c r="M81" i="214" s="1"/>
  <c r="I80" i="214"/>
  <c r="I79" i="214"/>
  <c r="I78" i="214"/>
  <c r="J78" i="214" s="1"/>
  <c r="M78" i="214" s="1"/>
  <c r="R78" i="214" s="1"/>
  <c r="S78" i="214" s="1"/>
  <c r="I77" i="214"/>
  <c r="I76" i="214"/>
  <c r="J76" i="214" s="1"/>
  <c r="M76" i="214" s="1"/>
  <c r="I38" i="214"/>
  <c r="I37" i="214"/>
  <c r="J37" i="214" s="1"/>
  <c r="M37" i="214" s="1"/>
  <c r="I35" i="214"/>
  <c r="I34" i="214"/>
  <c r="I33" i="214"/>
  <c r="I32" i="214"/>
  <c r="I31" i="214"/>
  <c r="J31" i="214" s="1"/>
  <c r="I13" i="214"/>
  <c r="J13" i="214" s="1"/>
  <c r="I12" i="214"/>
  <c r="F10" i="214"/>
  <c r="F11" i="214"/>
  <c r="E30" i="214"/>
  <c r="I23" i="214"/>
  <c r="J23" i="214" s="1"/>
  <c r="M23" i="214" s="1"/>
  <c r="L101" i="214"/>
  <c r="K101" i="214"/>
  <c r="D91" i="151"/>
  <c r="D92" i="151"/>
  <c r="D94" i="151"/>
  <c r="D96" i="151"/>
  <c r="D90" i="151"/>
  <c r="B91" i="151"/>
  <c r="C91" i="151"/>
  <c r="B92" i="151"/>
  <c r="C92" i="151"/>
  <c r="B94" i="151"/>
  <c r="C94" i="151"/>
  <c r="B96" i="151"/>
  <c r="C96" i="151"/>
  <c r="B72" i="151"/>
  <c r="C72" i="151"/>
  <c r="D72" i="151"/>
  <c r="B65" i="151"/>
  <c r="C65" i="151"/>
  <c r="D65" i="151"/>
  <c r="B66" i="151"/>
  <c r="C66" i="151"/>
  <c r="D66" i="151"/>
  <c r="B67" i="151"/>
  <c r="C67" i="151"/>
  <c r="D67" i="151"/>
  <c r="B68" i="151"/>
  <c r="C68" i="151"/>
  <c r="D68" i="151"/>
  <c r="B69" i="151"/>
  <c r="C69" i="151"/>
  <c r="D69" i="151"/>
  <c r="B71" i="151"/>
  <c r="C71" i="151"/>
  <c r="D71" i="151"/>
  <c r="B46" i="151"/>
  <c r="C46" i="151"/>
  <c r="D46" i="151"/>
  <c r="B47" i="151"/>
  <c r="D47" i="151"/>
  <c r="B49" i="151"/>
  <c r="C49" i="151"/>
  <c r="B50" i="151"/>
  <c r="C50" i="151"/>
  <c r="D50" i="151"/>
  <c r="B51" i="151"/>
  <c r="C51" i="151"/>
  <c r="D51" i="151"/>
  <c r="B52" i="151"/>
  <c r="C52" i="151"/>
  <c r="D52" i="151"/>
  <c r="C53" i="151"/>
  <c r="D53" i="151"/>
  <c r="B55" i="151"/>
  <c r="C55" i="151"/>
  <c r="D55" i="151"/>
  <c r="B56" i="151"/>
  <c r="C56" i="151"/>
  <c r="D56" i="151"/>
  <c r="B59" i="151"/>
  <c r="C59" i="151"/>
  <c r="D59" i="151"/>
  <c r="B60" i="151"/>
  <c r="C60" i="151"/>
  <c r="D60" i="151"/>
  <c r="B61" i="151"/>
  <c r="C61" i="151"/>
  <c r="D61" i="151"/>
  <c r="B62" i="151"/>
  <c r="C62" i="151"/>
  <c r="D62" i="151"/>
  <c r="B63" i="151"/>
  <c r="C63" i="151"/>
  <c r="D63" i="151"/>
  <c r="B64" i="151"/>
  <c r="C64" i="151"/>
  <c r="D64" i="151"/>
  <c r="B94" i="214"/>
  <c r="D94" i="214"/>
  <c r="E94" i="214"/>
  <c r="F94" i="214"/>
  <c r="B95" i="214"/>
  <c r="D95" i="214"/>
  <c r="E95" i="214"/>
  <c r="F95" i="214"/>
  <c r="B99" i="214"/>
  <c r="D99" i="214"/>
  <c r="E99" i="214"/>
  <c r="F99" i="214"/>
  <c r="B69" i="214"/>
  <c r="D69" i="214"/>
  <c r="E69" i="214"/>
  <c r="F69" i="214"/>
  <c r="D49" i="214"/>
  <c r="E49" i="214"/>
  <c r="F49" i="214"/>
  <c r="B90" i="151"/>
  <c r="C90" i="151"/>
  <c r="B73" i="151"/>
  <c r="C73" i="151"/>
  <c r="B74" i="151"/>
  <c r="C74" i="151"/>
  <c r="B75" i="151"/>
  <c r="C75" i="151"/>
  <c r="B76" i="151"/>
  <c r="C76" i="151"/>
  <c r="B77" i="151"/>
  <c r="C77" i="151"/>
  <c r="B78" i="151"/>
  <c r="C78" i="151"/>
  <c r="B79" i="151"/>
  <c r="C79" i="151"/>
  <c r="B80" i="151"/>
  <c r="C80" i="151"/>
  <c r="B81" i="151"/>
  <c r="C81" i="151"/>
  <c r="B83" i="151"/>
  <c r="C83" i="151"/>
  <c r="B84" i="151"/>
  <c r="C84" i="151"/>
  <c r="B85" i="151"/>
  <c r="C85" i="151"/>
  <c r="B86" i="151"/>
  <c r="C86" i="151"/>
  <c r="B87" i="151"/>
  <c r="C87" i="151"/>
  <c r="B88" i="151"/>
  <c r="C88" i="151"/>
  <c r="B89" i="151"/>
  <c r="C89" i="151"/>
  <c r="F12" i="214"/>
  <c r="E10" i="214"/>
  <c r="P94" i="214"/>
  <c r="E91" i="151" s="1"/>
  <c r="P95" i="214"/>
  <c r="P97" i="214"/>
  <c r="E94" i="151" s="1"/>
  <c r="P99" i="214"/>
  <c r="O44" i="214"/>
  <c r="O103" i="214"/>
  <c r="I99" i="214"/>
  <c r="J99" i="214" s="1"/>
  <c r="M99" i="214" s="1"/>
  <c r="N99" i="214" s="1"/>
  <c r="I97" i="214"/>
  <c r="J97" i="214" s="1"/>
  <c r="M97" i="214" s="1"/>
  <c r="I95" i="214"/>
  <c r="I94" i="214"/>
  <c r="J94" i="214" s="1"/>
  <c r="M94" i="214" s="1"/>
  <c r="N94" i="214" s="1"/>
  <c r="I93" i="214"/>
  <c r="I75" i="214"/>
  <c r="I74" i="214"/>
  <c r="J74" i="214" s="1"/>
  <c r="I72" i="214"/>
  <c r="I71" i="214"/>
  <c r="J71" i="214" s="1"/>
  <c r="I70" i="214"/>
  <c r="J70" i="214" s="1"/>
  <c r="I69" i="214"/>
  <c r="J69" i="214" s="1"/>
  <c r="M69" i="214" s="1"/>
  <c r="I68" i="214"/>
  <c r="J68" i="214" s="1"/>
  <c r="I67" i="214"/>
  <c r="J67" i="214" s="1"/>
  <c r="I66" i="214"/>
  <c r="I65" i="214"/>
  <c r="I64" i="214"/>
  <c r="J64" i="214" s="1"/>
  <c r="I63" i="214"/>
  <c r="I62" i="214"/>
  <c r="J62" i="214" s="1"/>
  <c r="I60" i="214"/>
  <c r="J60" i="214" s="1"/>
  <c r="I59" i="214"/>
  <c r="J59" i="214" s="1"/>
  <c r="I58" i="214"/>
  <c r="J58" i="214" s="1"/>
  <c r="I56" i="214"/>
  <c r="I55" i="214"/>
  <c r="J55" i="214" s="1"/>
  <c r="I54" i="214"/>
  <c r="I53" i="214"/>
  <c r="I52" i="214"/>
  <c r="I50" i="214"/>
  <c r="J50" i="214" s="1"/>
  <c r="I49" i="214"/>
  <c r="J49" i="214" s="1"/>
  <c r="I48" i="214"/>
  <c r="I40" i="214"/>
  <c r="J40" i="214" s="1"/>
  <c r="M40" i="214" s="1"/>
  <c r="I39" i="214"/>
  <c r="J39" i="214" s="1"/>
  <c r="M39" i="214" s="1"/>
  <c r="N39" i="214" s="1"/>
  <c r="I36" i="214"/>
  <c r="I30" i="214"/>
  <c r="I28" i="214"/>
  <c r="J28" i="214" s="1"/>
  <c r="M28" i="214" s="1"/>
  <c r="R28" i="214" s="1"/>
  <c r="S28" i="214" s="1"/>
  <c r="I27" i="214"/>
  <c r="J27" i="214" s="1"/>
  <c r="M27" i="214" s="1"/>
  <c r="I26" i="214"/>
  <c r="J26" i="214" s="1"/>
  <c r="M26" i="214" s="1"/>
  <c r="N26" i="214" s="1"/>
  <c r="I22" i="214"/>
  <c r="I16" i="214"/>
  <c r="J16" i="214" s="1"/>
  <c r="M16" i="214" s="1"/>
  <c r="R16" i="214" s="1"/>
  <c r="S16" i="214" s="1"/>
  <c r="I14" i="214"/>
  <c r="I8" i="214"/>
  <c r="I9" i="214"/>
  <c r="I10" i="214"/>
  <c r="J10" i="214" s="1"/>
  <c r="I11" i="214"/>
  <c r="J11" i="214" s="1"/>
  <c r="J7" i="214"/>
  <c r="D30" i="214"/>
  <c r="C30" i="151" s="1"/>
  <c r="B30" i="214"/>
  <c r="B30" i="151" s="1"/>
  <c r="B23" i="214"/>
  <c r="B23" i="151" s="1"/>
  <c r="D23" i="214"/>
  <c r="C23" i="151" s="1"/>
  <c r="E23" i="214"/>
  <c r="P23" i="214"/>
  <c r="D10" i="214"/>
  <c r="C10" i="151" s="1"/>
  <c r="B10" i="214"/>
  <c r="B10" i="151" s="1"/>
  <c r="D31" i="151"/>
  <c r="D36" i="151"/>
  <c r="D37" i="151"/>
  <c r="D38" i="151"/>
  <c r="D39" i="151"/>
  <c r="D40" i="151"/>
  <c r="D7" i="151"/>
  <c r="D73" i="151"/>
  <c r="D75" i="151"/>
  <c r="D78" i="151"/>
  <c r="D83" i="151"/>
  <c r="D87" i="151"/>
  <c r="D45" i="151"/>
  <c r="C45" i="151"/>
  <c r="B45" i="151"/>
  <c r="B1" i="151"/>
  <c r="B40" i="214"/>
  <c r="B40" i="151" s="1"/>
  <c r="D40" i="214"/>
  <c r="C40" i="151" s="1"/>
  <c r="E40" i="214"/>
  <c r="B27" i="214"/>
  <c r="B27" i="151" s="1"/>
  <c r="E78" i="151"/>
  <c r="F74" i="214"/>
  <c r="B74" i="214"/>
  <c r="D74" i="214"/>
  <c r="E74" i="214"/>
  <c r="B67" i="214"/>
  <c r="D67" i="214"/>
  <c r="E67" i="214"/>
  <c r="F67" i="214"/>
  <c r="B68" i="214"/>
  <c r="D68" i="214"/>
  <c r="E68" i="214"/>
  <c r="F68" i="214"/>
  <c r="B70" i="214"/>
  <c r="D70" i="214"/>
  <c r="E70" i="214"/>
  <c r="F70" i="214"/>
  <c r="B71" i="214"/>
  <c r="D71" i="214"/>
  <c r="E71" i="214"/>
  <c r="F71" i="214"/>
  <c r="B72" i="214"/>
  <c r="D72" i="214"/>
  <c r="E72" i="214"/>
  <c r="F72" i="214"/>
  <c r="D7" i="214"/>
  <c r="C7" i="151" s="1"/>
  <c r="E7" i="214"/>
  <c r="D8" i="214"/>
  <c r="C8" i="151" s="1"/>
  <c r="E8" i="214"/>
  <c r="D9" i="214"/>
  <c r="C9" i="151" s="1"/>
  <c r="E9" i="214"/>
  <c r="D11" i="214"/>
  <c r="C11" i="151" s="1"/>
  <c r="E11" i="214"/>
  <c r="D12" i="214"/>
  <c r="C12" i="151" s="1"/>
  <c r="E12" i="214"/>
  <c r="D13" i="214"/>
  <c r="C13" i="151" s="1"/>
  <c r="E13" i="214"/>
  <c r="E48" i="214"/>
  <c r="E50" i="214"/>
  <c r="E52" i="214"/>
  <c r="E53" i="214"/>
  <c r="E54" i="214"/>
  <c r="E55" i="214"/>
  <c r="E56" i="214"/>
  <c r="E58" i="214"/>
  <c r="E59" i="214"/>
  <c r="E60" i="214"/>
  <c r="E62" i="214"/>
  <c r="E63" i="214"/>
  <c r="E64" i="214"/>
  <c r="E65" i="214"/>
  <c r="E66" i="214"/>
  <c r="E75" i="214"/>
  <c r="E76" i="214"/>
  <c r="E77" i="214"/>
  <c r="E78" i="214"/>
  <c r="E79" i="214"/>
  <c r="E80" i="214"/>
  <c r="E81" i="214"/>
  <c r="E82" i="214"/>
  <c r="E83" i="214"/>
  <c r="E84" i="214"/>
  <c r="E86" i="214"/>
  <c r="E87" i="214"/>
  <c r="E88" i="214"/>
  <c r="E89" i="214"/>
  <c r="E90" i="214"/>
  <c r="E91" i="214"/>
  <c r="E92" i="214"/>
  <c r="E93" i="214"/>
  <c r="D48" i="214"/>
  <c r="D50" i="214"/>
  <c r="D52" i="214"/>
  <c r="D53" i="214"/>
  <c r="D54" i="214"/>
  <c r="D55" i="214"/>
  <c r="D56" i="214"/>
  <c r="D58" i="214"/>
  <c r="D59" i="214"/>
  <c r="D60" i="214"/>
  <c r="D62" i="214"/>
  <c r="D63" i="214"/>
  <c r="D64" i="214"/>
  <c r="D65" i="214"/>
  <c r="D66" i="214"/>
  <c r="D75" i="214"/>
  <c r="D76" i="214"/>
  <c r="D77" i="214"/>
  <c r="D78" i="214"/>
  <c r="D79" i="214"/>
  <c r="D80" i="214"/>
  <c r="D81" i="214"/>
  <c r="D82" i="214"/>
  <c r="D83" i="214"/>
  <c r="D84" i="214"/>
  <c r="D86" i="214"/>
  <c r="D87" i="214"/>
  <c r="D88" i="214"/>
  <c r="D89" i="214"/>
  <c r="D90" i="214"/>
  <c r="D91" i="214"/>
  <c r="D92" i="214"/>
  <c r="D93" i="214"/>
  <c r="D24" i="214"/>
  <c r="C24" i="151" s="1"/>
  <c r="E24" i="214"/>
  <c r="D25" i="214"/>
  <c r="C25" i="151" s="1"/>
  <c r="E25" i="214"/>
  <c r="D26" i="214"/>
  <c r="C26" i="151" s="1"/>
  <c r="E26" i="214"/>
  <c r="D27" i="214"/>
  <c r="C27" i="151" s="1"/>
  <c r="E27" i="214"/>
  <c r="D28" i="214"/>
  <c r="C28" i="151" s="1"/>
  <c r="D31" i="214"/>
  <c r="C31" i="151" s="1"/>
  <c r="E31" i="214"/>
  <c r="D32" i="214"/>
  <c r="C32" i="151" s="1"/>
  <c r="E32" i="214"/>
  <c r="D33" i="214"/>
  <c r="C33" i="151" s="1"/>
  <c r="E33" i="214"/>
  <c r="D34" i="214"/>
  <c r="C34" i="151" s="1"/>
  <c r="E34" i="214"/>
  <c r="D35" i="214"/>
  <c r="C35" i="151" s="1"/>
  <c r="E35" i="214"/>
  <c r="D36" i="214"/>
  <c r="C36" i="151" s="1"/>
  <c r="E36" i="214"/>
  <c r="D37" i="214"/>
  <c r="C37" i="151" s="1"/>
  <c r="E37" i="214"/>
  <c r="D38" i="214"/>
  <c r="C38" i="151" s="1"/>
  <c r="E38" i="214"/>
  <c r="D39" i="214"/>
  <c r="C39" i="151" s="1"/>
  <c r="E39" i="214"/>
  <c r="B7" i="214"/>
  <c r="B7" i="151" s="1"/>
  <c r="B8" i="214"/>
  <c r="B8" i="151" s="1"/>
  <c r="B9" i="214"/>
  <c r="B9" i="151" s="1"/>
  <c r="B11" i="214"/>
  <c r="B11" i="151" s="1"/>
  <c r="B12" i="214"/>
  <c r="B12" i="151" s="1"/>
  <c r="B13" i="214"/>
  <c r="B13" i="151" s="1"/>
  <c r="B24" i="214"/>
  <c r="B24" i="151" s="1"/>
  <c r="B25" i="214"/>
  <c r="B25" i="151" s="1"/>
  <c r="B26" i="214"/>
  <c r="B26" i="151" s="1"/>
  <c r="B28" i="214"/>
  <c r="B28" i="151" s="1"/>
  <c r="B31" i="214"/>
  <c r="B31" i="151" s="1"/>
  <c r="B32" i="214"/>
  <c r="B32" i="151" s="1"/>
  <c r="B33" i="214"/>
  <c r="B33" i="151" s="1"/>
  <c r="B34" i="214"/>
  <c r="B34" i="151" s="1"/>
  <c r="B35" i="214"/>
  <c r="B35" i="151" s="1"/>
  <c r="B36" i="214"/>
  <c r="B36" i="151" s="1"/>
  <c r="B37" i="214"/>
  <c r="B37" i="151" s="1"/>
  <c r="B38" i="214"/>
  <c r="B38" i="151" s="1"/>
  <c r="B39" i="214"/>
  <c r="B39" i="151" s="1"/>
  <c r="F50" i="214"/>
  <c r="F52" i="214"/>
  <c r="F53" i="214"/>
  <c r="F54" i="214"/>
  <c r="F55" i="214"/>
  <c r="F56" i="214"/>
  <c r="F58" i="214"/>
  <c r="F59" i="214"/>
  <c r="F60" i="214"/>
  <c r="F62" i="214"/>
  <c r="F63" i="214"/>
  <c r="F64" i="214"/>
  <c r="F65" i="214"/>
  <c r="F66" i="214"/>
  <c r="F75" i="214"/>
  <c r="F76" i="214"/>
  <c r="F77" i="214"/>
  <c r="F78" i="214"/>
  <c r="F79" i="214"/>
  <c r="F80" i="214"/>
  <c r="F81" i="214"/>
  <c r="F82" i="214"/>
  <c r="F83" i="214"/>
  <c r="F84" i="214"/>
  <c r="F87" i="214"/>
  <c r="F88" i="214"/>
  <c r="F89" i="214"/>
  <c r="F90" i="214"/>
  <c r="F91" i="214"/>
  <c r="F92" i="214"/>
  <c r="F93" i="214"/>
  <c r="F48" i="214"/>
  <c r="B93" i="214"/>
  <c r="B92" i="214"/>
  <c r="B91" i="214"/>
  <c r="B90" i="214"/>
  <c r="B89" i="214"/>
  <c r="B88" i="214"/>
  <c r="B87" i="214"/>
  <c r="B86" i="214"/>
  <c r="B84" i="214"/>
  <c r="B83" i="214"/>
  <c r="B82" i="214"/>
  <c r="B81" i="214"/>
  <c r="B80" i="214"/>
  <c r="B79" i="214"/>
  <c r="B78" i="214"/>
  <c r="B77" i="214"/>
  <c r="B76" i="214"/>
  <c r="B75" i="214"/>
  <c r="B66" i="214"/>
  <c r="B65" i="214"/>
  <c r="B64" i="214"/>
  <c r="B63" i="214"/>
  <c r="B62" i="214"/>
  <c r="B60" i="214"/>
  <c r="B59" i="214"/>
  <c r="B58" i="214"/>
  <c r="B56" i="214"/>
  <c r="B55" i="214"/>
  <c r="B54" i="214"/>
  <c r="B53" i="214"/>
  <c r="B50" i="214"/>
  <c r="B48" i="214"/>
  <c r="P90" i="214"/>
  <c r="Q90" i="214" s="1"/>
  <c r="F87" i="151" s="1"/>
  <c r="P93" i="214"/>
  <c r="E90" i="151" s="1"/>
  <c r="P48" i="214"/>
  <c r="P31" i="214"/>
  <c r="Q31" i="214" s="1"/>
  <c r="F31" i="151" s="1"/>
  <c r="F8" i="214"/>
  <c r="F9" i="214"/>
  <c r="F7" i="214"/>
  <c r="P80" i="214"/>
  <c r="P76" i="214"/>
  <c r="N79" i="214"/>
  <c r="N83" i="214"/>
  <c r="P86" i="214"/>
  <c r="E83" i="151" s="1"/>
  <c r="P78" i="214"/>
  <c r="E75" i="151" s="1"/>
  <c r="P77" i="214"/>
  <c r="P79" i="214"/>
  <c r="R79" i="214"/>
  <c r="N77" i="214"/>
  <c r="R77" i="214"/>
  <c r="S77" i="214" s="1"/>
  <c r="R80" i="214"/>
  <c r="N80" i="214"/>
  <c r="N84" i="214"/>
  <c r="N82" i="214"/>
  <c r="P40" i="214"/>
  <c r="E40" i="151" s="1"/>
  <c r="P24" i="214"/>
  <c r="M24" i="214"/>
  <c r="N24" i="214" s="1"/>
  <c r="P25" i="214"/>
  <c r="M25" i="214"/>
  <c r="R25" i="214" s="1"/>
  <c r="S25" i="214" s="1"/>
  <c r="P37" i="214"/>
  <c r="E37" i="151" s="1"/>
  <c r="R24" i="214"/>
  <c r="S24" i="214" s="1"/>
  <c r="E36" i="151"/>
  <c r="Q36" i="214"/>
  <c r="F36" i="151" s="1"/>
  <c r="C3" i="214"/>
  <c r="P7" i="214"/>
  <c r="E7" i="151" s="1"/>
  <c r="P26" i="214"/>
  <c r="Q26" i="214" s="1"/>
  <c r="F26" i="151" s="1"/>
  <c r="P39" i="214"/>
  <c r="Q39" i="214" s="1"/>
  <c r="P38" i="214"/>
  <c r="M38" i="214"/>
  <c r="N38" i="214" s="1"/>
  <c r="D1" i="148"/>
  <c r="C2" i="151"/>
  <c r="D5" i="148"/>
  <c r="Q86" i="214" l="1"/>
  <c r="F83" i="151" s="1"/>
  <c r="G83" i="151" s="1"/>
  <c r="E28" i="151"/>
  <c r="D98" i="151"/>
  <c r="Q59" i="214"/>
  <c r="F56" i="151" s="1"/>
  <c r="G56" i="151" s="1"/>
  <c r="R81" i="214"/>
  <c r="S81" i="214" s="1"/>
  <c r="N81" i="214"/>
  <c r="J93" i="214"/>
  <c r="M93" i="214" s="1"/>
  <c r="E63" i="151"/>
  <c r="G63" i="151" s="1"/>
  <c r="F38" i="151"/>
  <c r="E30" i="151"/>
  <c r="G30" i="151" s="1"/>
  <c r="N25" i="214"/>
  <c r="Q93" i="214"/>
  <c r="F90" i="151" s="1"/>
  <c r="G90" i="151" s="1"/>
  <c r="Q72" i="214"/>
  <c r="F69" i="151" s="1"/>
  <c r="G69" i="151" s="1"/>
  <c r="E61" i="151"/>
  <c r="G61" i="151" s="1"/>
  <c r="Q52" i="214"/>
  <c r="F49" i="151" s="1"/>
  <c r="G49" i="151" s="1"/>
  <c r="Q48" i="214"/>
  <c r="F45" i="151" s="1"/>
  <c r="P101" i="214"/>
  <c r="E45" i="151"/>
  <c r="Q97" i="214"/>
  <c r="F94" i="151" s="1"/>
  <c r="G94" i="151" s="1"/>
  <c r="Q14" i="214"/>
  <c r="F14" i="151" s="1"/>
  <c r="J36" i="214"/>
  <c r="M36" i="214" s="1"/>
  <c r="Q56" i="214"/>
  <c r="F53" i="151" s="1"/>
  <c r="G53" i="151" s="1"/>
  <c r="Q10" i="214"/>
  <c r="F10" i="151" s="1"/>
  <c r="G10" i="151" s="1"/>
  <c r="Q40" i="214"/>
  <c r="F40" i="151" s="1"/>
  <c r="G40" i="151" s="1"/>
  <c r="E50" i="151"/>
  <c r="G50" i="151" s="1"/>
  <c r="E68" i="151"/>
  <c r="G68" i="151" s="1"/>
  <c r="Q50" i="214"/>
  <c r="F47" i="151" s="1"/>
  <c r="G47" i="151" s="1"/>
  <c r="Q58" i="214"/>
  <c r="F55" i="151" s="1"/>
  <c r="G55" i="151" s="1"/>
  <c r="Q60" i="214"/>
  <c r="F57" i="151" s="1"/>
  <c r="G57" i="151" s="1"/>
  <c r="F8" i="151"/>
  <c r="D42" i="151"/>
  <c r="E13" i="151"/>
  <c r="G13" i="151" s="1"/>
  <c r="E8" i="151"/>
  <c r="P42" i="214"/>
  <c r="E26" i="151"/>
  <c r="G26" i="151" s="1"/>
  <c r="E38" i="151"/>
  <c r="M11" i="214"/>
  <c r="M50" i="214"/>
  <c r="M55" i="214"/>
  <c r="R55" i="214" s="1"/>
  <c r="S55" i="214" s="1"/>
  <c r="M58" i="214"/>
  <c r="N58" i="214" s="1"/>
  <c r="M60" i="214"/>
  <c r="R60" i="214" s="1"/>
  <c r="S60" i="214" s="1"/>
  <c r="M67" i="214"/>
  <c r="N67" i="214" s="1"/>
  <c r="M71" i="214"/>
  <c r="R71" i="214" s="1"/>
  <c r="S71" i="214" s="1"/>
  <c r="M74" i="214"/>
  <c r="M49" i="214"/>
  <c r="R49" i="214" s="1"/>
  <c r="S49" i="214" s="1"/>
  <c r="M10" i="214"/>
  <c r="M59" i="214"/>
  <c r="M62" i="214"/>
  <c r="M64" i="214"/>
  <c r="M68" i="214"/>
  <c r="M70" i="214"/>
  <c r="M13" i="214"/>
  <c r="R73" i="214"/>
  <c r="S73" i="214" s="1"/>
  <c r="N73" i="214"/>
  <c r="M31" i="214"/>
  <c r="R31" i="214" s="1"/>
  <c r="S31" i="214" s="1"/>
  <c r="G14" i="151"/>
  <c r="E31" i="151"/>
  <c r="G31" i="151" s="1"/>
  <c r="Q9" i="214"/>
  <c r="F9" i="151" s="1"/>
  <c r="G9" i="151" s="1"/>
  <c r="E71" i="151"/>
  <c r="G71" i="151" s="1"/>
  <c r="E67" i="151"/>
  <c r="G67" i="151" s="1"/>
  <c r="Q49" i="214"/>
  <c r="F46" i="151" s="1"/>
  <c r="G46" i="151" s="1"/>
  <c r="R94" i="214"/>
  <c r="S94" i="214" s="1"/>
  <c r="N28" i="214"/>
  <c r="N40" i="214"/>
  <c r="R40" i="214"/>
  <c r="S40" i="214" s="1"/>
  <c r="J56" i="214"/>
  <c r="J30" i="214"/>
  <c r="M30" i="214" s="1"/>
  <c r="N30" i="214" s="1"/>
  <c r="J95" i="214"/>
  <c r="M95" i="214" s="1"/>
  <c r="N95" i="214" s="1"/>
  <c r="Q67" i="214"/>
  <c r="F64" i="151" s="1"/>
  <c r="G64" i="151" s="1"/>
  <c r="J53" i="214"/>
  <c r="Q11" i="214"/>
  <c r="F11" i="151" s="1"/>
  <c r="G11" i="151" s="1"/>
  <c r="Q63" i="214"/>
  <c r="F60" i="151" s="1"/>
  <c r="Q55" i="214"/>
  <c r="F52" i="151" s="1"/>
  <c r="J72" i="214"/>
  <c r="J9" i="214"/>
  <c r="J63" i="214"/>
  <c r="Q68" i="214"/>
  <c r="F65" i="151" s="1"/>
  <c r="Q62" i="214"/>
  <c r="F59" i="151" s="1"/>
  <c r="G59" i="151" s="1"/>
  <c r="G28" i="151"/>
  <c r="R99" i="214"/>
  <c r="S99" i="214" s="1"/>
  <c r="J22" i="214"/>
  <c r="R39" i="214"/>
  <c r="S39" i="214" s="1"/>
  <c r="J54" i="214"/>
  <c r="J75" i="214"/>
  <c r="M75" i="214" s="1"/>
  <c r="E87" i="151"/>
  <c r="R97" i="214"/>
  <c r="S97" i="214" s="1"/>
  <c r="N97" i="214"/>
  <c r="N37" i="214"/>
  <c r="R37" i="214"/>
  <c r="S37" i="214" s="1"/>
  <c r="R69" i="214"/>
  <c r="S69" i="214" s="1"/>
  <c r="N69" i="214"/>
  <c r="J65" i="214"/>
  <c r="Q65" i="214"/>
  <c r="F62" i="151" s="1"/>
  <c r="G62" i="151" s="1"/>
  <c r="R27" i="214"/>
  <c r="S27" i="214" s="1"/>
  <c r="N27" i="214"/>
  <c r="E39" i="151"/>
  <c r="F39" i="151"/>
  <c r="N90" i="214"/>
  <c r="R90" i="214"/>
  <c r="S90" i="214" s="1"/>
  <c r="E73" i="151"/>
  <c r="Q76" i="214"/>
  <c r="F73" i="151" s="1"/>
  <c r="R76" i="214"/>
  <c r="S76" i="214" s="1"/>
  <c r="N76" i="214"/>
  <c r="E96" i="151"/>
  <c r="Q99" i="214"/>
  <c r="F96" i="151" s="1"/>
  <c r="E66" i="151"/>
  <c r="Q69" i="214"/>
  <c r="F66" i="151" s="1"/>
  <c r="Q22" i="214"/>
  <c r="F22" i="151" s="1"/>
  <c r="F72" i="151"/>
  <c r="G72" i="151" s="1"/>
  <c r="Q54" i="214"/>
  <c r="F51" i="151" s="1"/>
  <c r="G51" i="151" s="1"/>
  <c r="R26" i="214"/>
  <c r="S26" i="214" s="1"/>
  <c r="Q7" i="214"/>
  <c r="J8" i="214"/>
  <c r="G36" i="151"/>
  <c r="Q37" i="214"/>
  <c r="F37" i="151" s="1"/>
  <c r="G37" i="151" s="1"/>
  <c r="J52" i="214"/>
  <c r="E65" i="151"/>
  <c r="F78" i="151"/>
  <c r="G78" i="151" s="1"/>
  <c r="G16" i="151"/>
  <c r="J14" i="214"/>
  <c r="Q94" i="214"/>
  <c r="F91" i="151" s="1"/>
  <c r="G91" i="151" s="1"/>
  <c r="Q27" i="214"/>
  <c r="F27" i="151" s="1"/>
  <c r="G27" i="151" s="1"/>
  <c r="N23" i="214"/>
  <c r="R23" i="214"/>
  <c r="S23" i="214" s="1"/>
  <c r="E22" i="151"/>
  <c r="R38" i="214"/>
  <c r="S38" i="214" s="1"/>
  <c r="E23" i="151"/>
  <c r="Q23" i="214"/>
  <c r="F23" i="151" s="1"/>
  <c r="E92" i="151"/>
  <c r="Q95" i="214"/>
  <c r="F92" i="151" s="1"/>
  <c r="E52" i="151"/>
  <c r="E60" i="151"/>
  <c r="J66" i="214"/>
  <c r="Q12" i="214"/>
  <c r="F12" i="151" s="1"/>
  <c r="G12" i="151" s="1"/>
  <c r="J12" i="214"/>
  <c r="N78" i="214"/>
  <c r="R86" i="214"/>
  <c r="S86" i="214" s="1"/>
  <c r="Q78" i="214"/>
  <c r="F75" i="151" s="1"/>
  <c r="G75" i="151" s="1"/>
  <c r="N16" i="214"/>
  <c r="J48" i="214"/>
  <c r="G45" i="151" l="1"/>
  <c r="N93" i="214"/>
  <c r="R93" i="214"/>
  <c r="S93" i="214" s="1"/>
  <c r="R75" i="214"/>
  <c r="S75" i="214" s="1"/>
  <c r="N75" i="214"/>
  <c r="E98" i="151"/>
  <c r="Q42" i="214"/>
  <c r="M44" i="214" s="1"/>
  <c r="N44" i="214" s="1"/>
  <c r="Q44" i="214" s="1"/>
  <c r="R44" i="214" s="1"/>
  <c r="H97" i="151"/>
  <c r="Q101" i="214"/>
  <c r="M103" i="214" s="1"/>
  <c r="N103" i="214" s="1"/>
  <c r="F98" i="151"/>
  <c r="M48" i="214"/>
  <c r="J101" i="214"/>
  <c r="R36" i="214"/>
  <c r="S36" i="214" s="1"/>
  <c r="N36" i="214"/>
  <c r="G8" i="151"/>
  <c r="E42" i="151"/>
  <c r="J42" i="214"/>
  <c r="N11" i="214"/>
  <c r="R11" i="214"/>
  <c r="S11" i="214" s="1"/>
  <c r="N74" i="214"/>
  <c r="R74" i="214"/>
  <c r="S74" i="214" s="1"/>
  <c r="R50" i="214"/>
  <c r="S50" i="214" s="1"/>
  <c r="N50" i="214"/>
  <c r="R67" i="214"/>
  <c r="S67" i="214" s="1"/>
  <c r="N70" i="214"/>
  <c r="R70" i="214"/>
  <c r="S70" i="214" s="1"/>
  <c r="R64" i="214"/>
  <c r="S64" i="214" s="1"/>
  <c r="N64" i="214"/>
  <c r="R59" i="214"/>
  <c r="S59" i="214" s="1"/>
  <c r="N59" i="214"/>
  <c r="R13" i="214"/>
  <c r="S13" i="214" s="1"/>
  <c r="N13" i="214"/>
  <c r="R68" i="214"/>
  <c r="S68" i="214" s="1"/>
  <c r="N68" i="214"/>
  <c r="R62" i="214"/>
  <c r="S62" i="214" s="1"/>
  <c r="N62" i="214"/>
  <c r="N10" i="214"/>
  <c r="R10" i="214"/>
  <c r="S10" i="214" s="1"/>
  <c r="R58" i="214"/>
  <c r="S58" i="214" s="1"/>
  <c r="M12" i="214"/>
  <c r="M52" i="214"/>
  <c r="M65" i="214"/>
  <c r="M9" i="214"/>
  <c r="M53" i="214"/>
  <c r="M66" i="214"/>
  <c r="R66" i="214" s="1"/>
  <c r="S66" i="214" s="1"/>
  <c r="M14" i="214"/>
  <c r="M8" i="214"/>
  <c r="R8" i="214" s="1"/>
  <c r="S8" i="214" s="1"/>
  <c r="N55" i="214"/>
  <c r="M54" i="214"/>
  <c r="M22" i="214"/>
  <c r="N49" i="214"/>
  <c r="M63" i="214"/>
  <c r="R63" i="214" s="1"/>
  <c r="S63" i="214" s="1"/>
  <c r="M72" i="214"/>
  <c r="M56" i="214"/>
  <c r="N60" i="214"/>
  <c r="N71" i="214"/>
  <c r="M7" i="214"/>
  <c r="N31" i="214"/>
  <c r="R95" i="214"/>
  <c r="S95" i="214" s="1"/>
  <c r="R30" i="214"/>
  <c r="S30" i="214" s="1"/>
  <c r="G60" i="151"/>
  <c r="G92" i="151"/>
  <c r="G39" i="151"/>
  <c r="G23" i="151"/>
  <c r="G96" i="151"/>
  <c r="G73" i="151"/>
  <c r="F7" i="151"/>
  <c r="F42" i="151" s="1"/>
  <c r="G22" i="151"/>
  <c r="G87" i="151"/>
  <c r="G52" i="151"/>
  <c r="G65" i="151"/>
  <c r="G66" i="151"/>
  <c r="H82" i="151" l="1"/>
  <c r="H78" i="151"/>
  <c r="H72" i="151"/>
  <c r="H58" i="151"/>
  <c r="H54" i="151"/>
  <c r="H17" i="151"/>
  <c r="H29" i="151"/>
  <c r="H27" i="151"/>
  <c r="H95" i="151"/>
  <c r="H8" i="151"/>
  <c r="H15" i="151"/>
  <c r="M101" i="214"/>
  <c r="H42" i="151"/>
  <c r="H14" i="151"/>
  <c r="H22" i="151"/>
  <c r="H7" i="151"/>
  <c r="H13" i="151"/>
  <c r="H48" i="151"/>
  <c r="H70" i="151"/>
  <c r="H28" i="151"/>
  <c r="H37" i="151"/>
  <c r="H41" i="151"/>
  <c r="H21" i="151"/>
  <c r="H26" i="151"/>
  <c r="H23" i="151"/>
  <c r="H39" i="151"/>
  <c r="H16" i="151"/>
  <c r="H11" i="151"/>
  <c r="H36" i="151"/>
  <c r="H40" i="151"/>
  <c r="H10" i="151"/>
  <c r="H31" i="151"/>
  <c r="H12" i="151"/>
  <c r="H9" i="151"/>
  <c r="H30" i="151"/>
  <c r="R7" i="214"/>
  <c r="S7" i="214" s="1"/>
  <c r="M42" i="214"/>
  <c r="H73" i="151"/>
  <c r="H93" i="151"/>
  <c r="N14" i="214"/>
  <c r="R14" i="214"/>
  <c r="S14" i="214" s="1"/>
  <c r="N66" i="214"/>
  <c r="N8" i="214"/>
  <c r="N22" i="214"/>
  <c r="R22" i="214"/>
  <c r="S22" i="214" s="1"/>
  <c r="R9" i="214"/>
  <c r="S9" i="214" s="1"/>
  <c r="N9" i="214"/>
  <c r="N52" i="214"/>
  <c r="R52" i="214"/>
  <c r="S52" i="214" s="1"/>
  <c r="N54" i="214"/>
  <c r="R54" i="214"/>
  <c r="S54" i="214" s="1"/>
  <c r="R53" i="214"/>
  <c r="S53" i="214" s="1"/>
  <c r="N53" i="214"/>
  <c r="N65" i="214"/>
  <c r="R65" i="214"/>
  <c r="S65" i="214" s="1"/>
  <c r="N12" i="214"/>
  <c r="R12" i="214"/>
  <c r="S12" i="214" s="1"/>
  <c r="R56" i="214"/>
  <c r="S56" i="214" s="1"/>
  <c r="N56" i="214"/>
  <c r="R72" i="214"/>
  <c r="S72" i="214" s="1"/>
  <c r="N72" i="214"/>
  <c r="N7" i="214"/>
  <c r="N63" i="214"/>
  <c r="H87" i="151"/>
  <c r="H96" i="151"/>
  <c r="H66" i="151"/>
  <c r="H52" i="151"/>
  <c r="G42" i="151"/>
  <c r="G7" i="151"/>
  <c r="S44" i="214"/>
  <c r="H92" i="151"/>
  <c r="H50" i="151"/>
  <c r="H91" i="151"/>
  <c r="H64" i="151"/>
  <c r="H68" i="151"/>
  <c r="H75" i="151"/>
  <c r="H55" i="151"/>
  <c r="H67" i="151"/>
  <c r="H59" i="151"/>
  <c r="H98" i="151"/>
  <c r="H51" i="151"/>
  <c r="G98" i="151"/>
  <c r="H62" i="151"/>
  <c r="H69" i="151"/>
  <c r="H74" i="151"/>
  <c r="H45" i="151"/>
  <c r="H53" i="151"/>
  <c r="H94" i="151"/>
  <c r="H56" i="151"/>
  <c r="H71" i="151"/>
  <c r="H57" i="151"/>
  <c r="H61" i="151"/>
  <c r="H49" i="151"/>
  <c r="H83" i="151"/>
  <c r="H46" i="151"/>
  <c r="H90" i="151"/>
  <c r="H47" i="151"/>
  <c r="H63" i="151"/>
  <c r="R48" i="214"/>
  <c r="N48" i="214"/>
  <c r="H65" i="151"/>
  <c r="H60" i="151"/>
  <c r="R101" i="214" l="1"/>
  <c r="N101" i="214"/>
  <c r="S42" i="214"/>
  <c r="S45" i="214" s="1"/>
  <c r="K32" i="148" s="1"/>
  <c r="N42" i="214"/>
  <c r="R42" i="214"/>
  <c r="R45" i="214" s="1"/>
  <c r="K30" i="148" s="1"/>
  <c r="Q103" i="214"/>
  <c r="R103" i="214" s="1"/>
  <c r="S48" i="214"/>
  <c r="S101" i="214" s="1"/>
  <c r="S103" i="214" l="1"/>
  <c r="S104" i="214" s="1"/>
  <c r="K41" i="148" s="1"/>
  <c r="R104" i="214"/>
  <c r="K39" i="14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reichmann</author>
  </authors>
  <commentList>
    <comment ref="G2" authorId="0" shapeId="0" xr:uid="{00000000-0006-0000-0100-000001000000}">
      <text>
        <r>
          <rPr>
            <b/>
            <sz val="9"/>
            <color indexed="81"/>
            <rFont val="Tahoma"/>
            <family val="2"/>
          </rPr>
          <t>Steiger
Zur Zeit wird in den mit   [ ja ] gekennzeichneten Objekten ein Steiger für die Glasreinigung verwendet. 
Dieser Hinweis besagt nicht, dass der Einsatz in anderen Objekten nicht ebenfalls sinnvoll oder notwendig sein kann.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E8" authorId="0" shapeId="0" xr:uid="{00000000-0006-0000-0000-000001000000}">
      <text>
        <r>
          <rPr>
            <b/>
            <sz val="9"/>
            <color rgb="FF000000"/>
            <rFont val="Tahoma"/>
            <family val="2"/>
            <charset val="1"/>
          </rPr>
          <t xml:space="preserve">Hier findet sich der Komentar oder Hinweis.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reichmann</author>
  </authors>
  <commentList>
    <comment ref="J16" authorId="0" shapeId="0" xr:uid="{00000000-0006-0000-0200-000001000000}">
      <text>
        <r>
          <rPr>
            <b/>
            <sz val="9"/>
            <color indexed="81"/>
            <rFont val="Tahoma"/>
            <family val="2"/>
          </rPr>
          <t>Der Begriff Bereichsleiter ist nicht geschützt oder zwingend vorgegeben. Die berufliche Qualifikation und Tätigkeiten der Person sind endscheidend und müssen mit den Vorgaben übereinstimmen.</t>
        </r>
      </text>
    </comment>
    <comment ref="J20" authorId="0" shapeId="0" xr:uid="{00000000-0006-0000-0200-000002000000}">
      <text>
        <r>
          <rPr>
            <b/>
            <sz val="9"/>
            <color indexed="81"/>
            <rFont val="Tahoma"/>
            <family val="2"/>
          </rPr>
          <t>Der Begriff Bereichsleiter ist nicht geschützt oder zwingend vorgegeben. Die berufliche Qualifikation und Tätigkeiten der Person sind endscheidend und müssen mit den Vorgaben übereinstimmen.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Asten-Krüger, Marion (Städteregion Aachen)</author>
    <author>Corr-Schulze, Katrin (Städteregion Aachen)</author>
    <author>reichmann</author>
  </authors>
  <commentList>
    <comment ref="G16" authorId="0" shapeId="0" xr:uid="{00000000-0006-0000-0400-000001000000}">
      <text>
        <r>
          <rPr>
            <b/>
            <sz val="9"/>
            <color indexed="81"/>
            <rFont val="Segoe UI"/>
            <family val="2"/>
          </rPr>
          <t>Asten-Krüger, Marion (Städteregion Aachen):</t>
        </r>
        <r>
          <rPr>
            <sz val="9"/>
            <color indexed="81"/>
            <rFont val="Segoe UI"/>
            <family val="2"/>
          </rPr>
          <t xml:space="preserve">
Reinigung nur opional
</t>
        </r>
      </text>
    </comment>
    <comment ref="G29" authorId="1" shapeId="0" xr:uid="{0E21025B-B4FD-4DC2-92C5-DAD8FE6CEF5A}">
      <text>
        <r>
          <rPr>
            <b/>
            <sz val="9"/>
            <color indexed="81"/>
            <rFont val="Segoe UI"/>
            <charset val="1"/>
          </rPr>
          <t>Corr-Schulze, Katrin (Städteregion Aachen):</t>
        </r>
        <r>
          <rPr>
            <sz val="9"/>
            <color indexed="81"/>
            <rFont val="Segoe UI"/>
            <charset val="1"/>
          </rPr>
          <t xml:space="preserve">
Reinigung optinonal 
</t>
        </r>
      </text>
    </comment>
    <comment ref="K31" authorId="0" shapeId="0" xr:uid="{719CD1F7-4DC6-4499-90D4-8FF8FC39BD6E}">
      <text>
        <r>
          <rPr>
            <b/>
            <sz val="9"/>
            <color indexed="81"/>
            <rFont val="Segoe UI"/>
            <family val="2"/>
          </rPr>
          <t>Asten-Krüger, Marion (Städteregion Aachen):</t>
        </r>
        <r>
          <rPr>
            <sz val="9"/>
            <color indexed="81"/>
            <rFont val="Segoe UI"/>
            <family val="2"/>
          </rPr>
          <t xml:space="preserve">
Mehrkosten durch Genehmigung Stadt Aachen für Steigereinsatz. Bestätigt am 02.11.2022 durch MAK.
+ 150,- aus BK Stolberg, da dort nur 190,- Osmose anfallen und 80,- aus FS Roda Schule da dort auch nur Osmosekosten von 130,- anfallen und keine Steigerkosten.
</t>
        </r>
      </text>
    </comment>
    <comment ref="L31" authorId="0" shapeId="0" xr:uid="{EB7FB315-3189-4635-8C33-F665FE823386}">
      <text>
        <r>
          <rPr>
            <b/>
            <sz val="9"/>
            <color indexed="81"/>
            <rFont val="Segoe UI"/>
            <family val="2"/>
          </rPr>
          <t>Asten-Krüger, Marion (Städteregion Aachen):</t>
        </r>
        <r>
          <rPr>
            <sz val="9"/>
            <color indexed="81"/>
            <rFont val="Segoe UI"/>
            <family val="2"/>
          </rPr>
          <t xml:space="preserve">
Osmosekosten von Kita Weltentdecker 130,-
Kita Rott 110,- und Kita Rohren 110,-, da diese hier gebraucht werden.
Vereinbarung vom 02.11.2022 per Mail bestätigt. MAK</t>
        </r>
      </text>
    </comment>
    <comment ref="G36" authorId="0" shapeId="0" xr:uid="{F207BB1A-0E03-43F0-B501-54E75A03FA16}">
      <text>
        <r>
          <rPr>
            <b/>
            <sz val="9"/>
            <color indexed="81"/>
            <rFont val="Segoe UI"/>
            <family val="2"/>
          </rPr>
          <t>Asten-Krüger, Marion (Städteregion Aachen):</t>
        </r>
        <r>
          <rPr>
            <sz val="9"/>
            <color indexed="81"/>
            <rFont val="Segoe UI"/>
            <family val="2"/>
          </rPr>
          <t xml:space="preserve">
inkl. Erweiterung 1. OG A 46 und A 53 linke Seite
inkl. Mall 1. Etage ab 08/2024 Stand 29.08.24 KCS
</t>
        </r>
      </text>
    </comment>
    <comment ref="B41" authorId="0" shapeId="0" xr:uid="{1C35B3CC-115A-416C-8DE2-3402018430CC}">
      <text>
        <r>
          <rPr>
            <b/>
            <sz val="9"/>
            <color indexed="81"/>
            <rFont val="Segoe UI"/>
            <family val="2"/>
          </rPr>
          <t>Asten-Krüger, Marion (Städteregion Aachen):</t>
        </r>
        <r>
          <rPr>
            <sz val="9"/>
            <color indexed="81"/>
            <rFont val="Segoe UI"/>
            <family val="2"/>
          </rPr>
          <t xml:space="preserve">
Neues Objekt ab Frühjahr 2024</t>
        </r>
      </text>
    </comment>
    <comment ref="G49" authorId="0" shapeId="0" xr:uid="{00000000-0006-0000-0400-000003000000}">
      <text>
        <r>
          <rPr>
            <b/>
            <sz val="9"/>
            <color indexed="81"/>
            <rFont val="Segoe UI"/>
            <family val="2"/>
          </rPr>
          <t>Asten-Krüger, Marion (Städteregion Aachen):</t>
        </r>
        <r>
          <rPr>
            <sz val="9"/>
            <color indexed="81"/>
            <rFont val="Segoe UI"/>
            <family val="2"/>
          </rPr>
          <t xml:space="preserve">
Diese Flächen fallen
später wieder weg
</t>
        </r>
      </text>
    </comment>
    <comment ref="G57" authorId="1" shapeId="0" xr:uid="{8B0D82F1-D58F-4724-BDD2-AFF9E7D3552B}">
      <text>
        <r>
          <rPr>
            <b/>
            <sz val="9"/>
            <color indexed="81"/>
            <rFont val="Segoe UI"/>
            <family val="2"/>
          </rPr>
          <t>Corr-Schulze, Katrin (Städteregion Aachen):</t>
        </r>
        <r>
          <rPr>
            <sz val="9"/>
            <color indexed="81"/>
            <rFont val="Segoe UI"/>
            <family val="2"/>
          </rPr>
          <t xml:space="preserve">
Reinigung optional Achtund andere Leistungswert 12</t>
        </r>
      </text>
    </comment>
    <comment ref="G61" authorId="1" shapeId="0" xr:uid="{8DF57444-2C23-4057-8E69-15D1551A657B}">
      <text>
        <r>
          <rPr>
            <b/>
            <sz val="9"/>
            <color indexed="81"/>
            <rFont val="Segoe UI"/>
            <family val="2"/>
          </rPr>
          <t>Corr-Schulze, Katrin (Städteregion Aachen):</t>
        </r>
        <r>
          <rPr>
            <sz val="9"/>
            <color indexed="81"/>
            <rFont val="Segoe UI"/>
            <family val="2"/>
          </rPr>
          <t xml:space="preserve">
Reinigung optional </t>
        </r>
      </text>
    </comment>
    <comment ref="B96" authorId="0" shapeId="0" xr:uid="{A826A25D-3E64-4C1D-9E9C-E56557212304}">
      <text>
        <r>
          <rPr>
            <b/>
            <sz val="9"/>
            <color indexed="81"/>
            <rFont val="Segoe UI"/>
            <family val="2"/>
          </rPr>
          <t>Asten-Krüger, Marion (Städteregion Aachen):</t>
        </r>
        <r>
          <rPr>
            <sz val="9"/>
            <color indexed="81"/>
            <rFont val="Segoe UI"/>
            <family val="2"/>
          </rPr>
          <t xml:space="preserve">
Neu ab Frühjahr 2024
</t>
        </r>
      </text>
    </comment>
    <comment ref="G98" authorId="1" shapeId="0" xr:uid="{1543081B-CB8B-4A01-A1A5-7D1A225CA7E1}">
      <text>
        <r>
          <rPr>
            <b/>
            <sz val="9"/>
            <color indexed="81"/>
            <rFont val="Segoe UI"/>
            <charset val="1"/>
          </rPr>
          <t>Corr-Schulze, Katrin (Städteregion Aachen):</t>
        </r>
        <r>
          <rPr>
            <sz val="9"/>
            <color indexed="81"/>
            <rFont val="Segoe UI"/>
            <charset val="1"/>
          </rPr>
          <t xml:space="preserve">
+16,51qm Erw. Räume Anbau 26.03.2026
</t>
        </r>
      </text>
    </comment>
    <comment ref="G99" authorId="1" shapeId="0" xr:uid="{803CF006-52C7-44DA-8ED3-365EEAC26C19}">
      <text>
        <r>
          <rPr>
            <b/>
            <sz val="9"/>
            <color indexed="81"/>
            <rFont val="Segoe UI"/>
            <family val="2"/>
          </rPr>
          <t>Corr-Schulze, Katrin (Städteregion Aachen):</t>
        </r>
        <r>
          <rPr>
            <sz val="9"/>
            <color indexed="81"/>
            <rFont val="Segoe UI"/>
            <family val="2"/>
          </rPr>
          <t xml:space="preserve">
KASI Container Erweiterung 124,25 qm</t>
        </r>
      </text>
    </comment>
    <comment ref="O103" authorId="2" shapeId="0" xr:uid="{00000000-0006-0000-0400-000005000000}">
      <text>
        <r>
          <rPr>
            <b/>
            <sz val="9"/>
            <color indexed="81"/>
            <rFont val="Tahoma"/>
            <family val="2"/>
          </rPr>
          <t xml:space="preserve">Die voreingestellten Stunden sind die in der allgemeinen Leistungsbeschreibung geforderten Mindeststunden.
Diese können vom Bieter erhöht werden
</t>
        </r>
        <r>
          <rPr>
            <sz val="9"/>
            <color indexed="81"/>
            <rFont val="Tahoma"/>
            <family val="2"/>
          </rPr>
          <t xml:space="preserve">
</t>
        </r>
      </text>
    </comment>
  </commentList>
</comments>
</file>

<file path=xl/sharedStrings.xml><?xml version="1.0" encoding="utf-8"?>
<sst xmlns="http://schemas.openxmlformats.org/spreadsheetml/2006/main" count="647" uniqueCount="277">
  <si>
    <t>Verwaltung</t>
  </si>
  <si>
    <t xml:space="preserve">Anschrift </t>
  </si>
  <si>
    <t>Name</t>
  </si>
  <si>
    <t>€/h</t>
  </si>
  <si>
    <t>Gesamt Brutto/Jahr</t>
  </si>
  <si>
    <t>Gesamt Netto/Jahr</t>
  </si>
  <si>
    <t>nein</t>
  </si>
  <si>
    <t>ja</t>
  </si>
  <si>
    <t>Gebäudeart</t>
  </si>
  <si>
    <t>Los 1</t>
  </si>
  <si>
    <t>m²/h</t>
  </si>
  <si>
    <t>Glasreinigung</t>
  </si>
  <si>
    <t>Wichtiger Ausfüllhinweis für die folgenden Blätter:</t>
  </si>
  <si>
    <t>1.</t>
  </si>
  <si>
    <t>Wir freuen uns, dass Sie sich für diese Ausschreibung interessieren und versuchen, Ihnen die Arbeit bei der Kalkulation Ihres Angebots zu vereinfachen.</t>
  </si>
  <si>
    <t>2.</t>
  </si>
  <si>
    <t>Bitte füllen Sie auf den folgenden Blättern alle gelben Felder aus.</t>
  </si>
  <si>
    <t>3.</t>
  </si>
  <si>
    <t>4.</t>
  </si>
  <si>
    <t>5.</t>
  </si>
  <si>
    <t>6.</t>
  </si>
  <si>
    <t xml:space="preserve">Alle übrigen Felder ergänzen sich automatisch und sind zum Schutz vor Änderungen für die </t>
  </si>
  <si>
    <t xml:space="preserve">Bearbeitung durch die Bieter gesperrt. </t>
  </si>
  <si>
    <t>7.</t>
  </si>
  <si>
    <t>Anteil an Jahresqm² des Loses</t>
  </si>
  <si>
    <t>Gesamt Reini-gungsfläche   m² /Jahr</t>
  </si>
  <si>
    <t>Gesamt prod. Rein. stunden/Jahr</t>
  </si>
  <si>
    <t>Bitte tragen Sie hier Ihren Bieternahmen ein:</t>
  </si>
  <si>
    <t>8.</t>
  </si>
  <si>
    <t>beinhalten sind der Übersichtlichkeit wegen farbig hinterlegt</t>
  </si>
  <si>
    <t>die Anschrift Ihres Unternehmens bitte hier eintragen:</t>
  </si>
  <si>
    <r>
      <t xml:space="preserve">Durch die Bieter sind </t>
    </r>
    <r>
      <rPr>
        <b/>
        <u/>
        <sz val="11"/>
        <rFont val="Arial"/>
        <family val="2"/>
      </rPr>
      <t>nur</t>
    </r>
    <r>
      <rPr>
        <b/>
        <sz val="11"/>
        <rFont val="Arial"/>
        <family val="2"/>
      </rPr>
      <t xml:space="preserve"> die gelb markierten Felder auszufüllen.</t>
    </r>
  </si>
  <si>
    <t xml:space="preserve">Für die Wertung ist immer die Angabe im Blatt "Gebäudeartensummen", mit Summenbildung nach Gebäudeart gemäß der Wertungskriterien relevant. </t>
  </si>
  <si>
    <t>Turnhalle</t>
  </si>
  <si>
    <t>Bieter:</t>
  </si>
  <si>
    <t xml:space="preserve">Kosten und Flächenleistungsübersicht  </t>
  </si>
  <si>
    <t>Gesamtsummen Glasreinigung</t>
  </si>
  <si>
    <t>Fläche            Glas</t>
  </si>
  <si>
    <t>€ / Stunde</t>
  </si>
  <si>
    <t>Preis Glas Netto in €</t>
  </si>
  <si>
    <t>Steiger-kosten in €</t>
  </si>
  <si>
    <t>Preis incl. Steiger netto</t>
  </si>
  <si>
    <t>Preis Glas Brutto  €</t>
  </si>
  <si>
    <t>Fläche Glas  / Jahr</t>
  </si>
  <si>
    <t>Stunden Glas/Jahr</t>
  </si>
  <si>
    <t>Preis/Jahr Glas Netto €</t>
  </si>
  <si>
    <t>Preis/Jahr Glas Brutto</t>
  </si>
  <si>
    <t>Stunden Glasr. /Jahr</t>
  </si>
  <si>
    <t>Arbeitsw.  /Jahr</t>
  </si>
  <si>
    <t>Stundenverrechnungssatz Glasreinigung</t>
  </si>
  <si>
    <t xml:space="preserve">Steiger </t>
  </si>
  <si>
    <t>Anteil der Lohngebundenen Kosten am Stundenverrechnungssatz</t>
  </si>
  <si>
    <t>€</t>
  </si>
  <si>
    <t>Auftragssumme netto / Jahr:</t>
  </si>
  <si>
    <t>Auftragssumme brutto / Jahr:</t>
  </si>
  <si>
    <t xml:space="preserve">Preisblatt </t>
  </si>
  <si>
    <t>Kita</t>
  </si>
  <si>
    <t>Kita Sonnenschein</t>
  </si>
  <si>
    <t>KITA Sternenschnuppe</t>
  </si>
  <si>
    <t>Kita Heinzelmännchen Haus Nr. 6</t>
  </si>
  <si>
    <t>Kita Heinzelmännchen Haus Nr. 8</t>
  </si>
  <si>
    <t>Kita Imgenbroich</t>
  </si>
  <si>
    <t>Kita Konzen</t>
  </si>
  <si>
    <t>Kita Dedenborn</t>
  </si>
  <si>
    <t>Kita Kesternich</t>
  </si>
  <si>
    <t>Kita Rott</t>
  </si>
  <si>
    <t>Kita HIMO</t>
  </si>
  <si>
    <t>StädteRegion Aachen</t>
  </si>
  <si>
    <t>BK Stollberg Trakt A</t>
  </si>
  <si>
    <t>BK Stollberg Werkstätten</t>
  </si>
  <si>
    <t>Berufs. Schulen</t>
  </si>
  <si>
    <t>BK Stollberg Trakt B</t>
  </si>
  <si>
    <t>BK Simmererath Trakt A</t>
  </si>
  <si>
    <t>BK Simmererath Trakt B</t>
  </si>
  <si>
    <t>BK Simmererath Trakt C</t>
  </si>
  <si>
    <t>Sporthalle BK Simmerath</t>
  </si>
  <si>
    <t>Simmerath</t>
  </si>
  <si>
    <t>Monschau</t>
  </si>
  <si>
    <t>Am Handwerkerzentrum 1</t>
  </si>
  <si>
    <t>Schulstr. 14</t>
  </si>
  <si>
    <t>Im Römbchen 1</t>
  </si>
  <si>
    <t>Kita Brummkreisel</t>
  </si>
  <si>
    <t>Eicherscheid 20</t>
  </si>
  <si>
    <t>Roetgen- Rott</t>
  </si>
  <si>
    <t>Im Gehaaks 4</t>
  </si>
  <si>
    <t>Simmerath Strauch</t>
  </si>
  <si>
    <t>Sonnenstr. 9</t>
  </si>
  <si>
    <t>Kita Kletterkiste</t>
  </si>
  <si>
    <t>Simmerath Steckenborn</t>
  </si>
  <si>
    <t>Auf der Höhe 4</t>
  </si>
  <si>
    <t>Kita Abenteuerland</t>
  </si>
  <si>
    <t>Simmerath Rurberg</t>
  </si>
  <si>
    <t>Kita Seeparadies</t>
  </si>
  <si>
    <t>Dorfstr. 9</t>
  </si>
  <si>
    <t>Mühlenweg 11</t>
  </si>
  <si>
    <t>Simmerath Rollesbroich</t>
  </si>
  <si>
    <t>Simmerath Lammersdorf</t>
  </si>
  <si>
    <t>Johannesweg 2</t>
  </si>
  <si>
    <t>Kita Mandala</t>
  </si>
  <si>
    <t>Simmerath Kestenich</t>
  </si>
  <si>
    <t>Simmerath Einrur</t>
  </si>
  <si>
    <t>Franz-Becker-Str. 4</t>
  </si>
  <si>
    <t>Simmerath Dedenborn</t>
  </si>
  <si>
    <t>Auf den Feldern 32</t>
  </si>
  <si>
    <t>Kita Die Sonnenblume 2</t>
  </si>
  <si>
    <t>Simmerath (BBS)</t>
  </si>
  <si>
    <t>Baesweiler</t>
  </si>
  <si>
    <t>Ringstr. 72</t>
  </si>
  <si>
    <t>Mariastr. 4</t>
  </si>
  <si>
    <t xml:space="preserve">Baesweiler </t>
  </si>
  <si>
    <t>Emil-Mayrisch-Str. 18</t>
  </si>
  <si>
    <t>Josefstr. 9a</t>
  </si>
  <si>
    <t>Werner-Reinartz-Str. 6</t>
  </si>
  <si>
    <t>Am Obersteinfeld 8</t>
  </si>
  <si>
    <t>Stolberg</t>
  </si>
  <si>
    <t>BK Eschweiler Altbau</t>
  </si>
  <si>
    <t>BK Eschweiler Neubau</t>
  </si>
  <si>
    <t>BK Eschweiler Werkstätten</t>
  </si>
  <si>
    <t>Eschweiler</t>
  </si>
  <si>
    <t xml:space="preserve">August-Thyssen-Str. </t>
  </si>
  <si>
    <t xml:space="preserve">Sporthalle BK Eschweiler </t>
  </si>
  <si>
    <t>FS Erich-Kästner-Schule Altbau</t>
  </si>
  <si>
    <t>Wilhelminenstr. 22d</t>
  </si>
  <si>
    <t>Förderschule</t>
  </si>
  <si>
    <t>Astrid Lindgren Förderschule</t>
  </si>
  <si>
    <t xml:space="preserve">Hüchelner Str. 206 </t>
  </si>
  <si>
    <t>BK Herzogenrath</t>
  </si>
  <si>
    <t>BK Alsdorf</t>
  </si>
  <si>
    <t>Herzogenrath</t>
  </si>
  <si>
    <t>Bardenbergerstr. 72</t>
  </si>
  <si>
    <t>Heidweg 5</t>
  </si>
  <si>
    <t>Alsdorf</t>
  </si>
  <si>
    <t>FS Erich-Kästner-Schule Neubau</t>
  </si>
  <si>
    <t>Förderschule Regenbogen Altbau</t>
  </si>
  <si>
    <t>Förderschule Regenbogen Neubau</t>
  </si>
  <si>
    <t>WG</t>
  </si>
  <si>
    <t>Werkstätten</t>
  </si>
  <si>
    <t>Stettiner Str. 42</t>
  </si>
  <si>
    <t>Geilenkirchener Str. 33</t>
  </si>
  <si>
    <t>Roda Förder-Schule Anbau 2000</t>
  </si>
  <si>
    <t>Roda Förder-Schule Altbau</t>
  </si>
  <si>
    <t>Roda Förder-Schule Neubau</t>
  </si>
  <si>
    <t>Grabenstr. 1</t>
  </si>
  <si>
    <t>Martinus Förderschule</t>
  </si>
  <si>
    <t>Trierer Str. 1</t>
  </si>
  <si>
    <t>Kaiserstr. 100</t>
  </si>
  <si>
    <t>Aachen</t>
  </si>
  <si>
    <t>Nebenstelle Kohlscheid (TPH)</t>
  </si>
  <si>
    <t>Kaiserstr. 50</t>
  </si>
  <si>
    <t>Nebenstelle Kohlscheid Altbau</t>
  </si>
  <si>
    <t>Nebenstelle Kohlscheid Neubau</t>
  </si>
  <si>
    <t>Bachstr. 39</t>
  </si>
  <si>
    <t>Haus der Städteregion Bachstr.39</t>
  </si>
  <si>
    <t>Haus der Städteregion Bachstr.35</t>
  </si>
  <si>
    <t>Bachstr. 35</t>
  </si>
  <si>
    <t>Haus der StädteRegion Zollernstr. 10</t>
  </si>
  <si>
    <t>Haus der StädteRegion Zollernstr. 16</t>
  </si>
  <si>
    <t>Haus der StädteRegion Zollernstr. 20</t>
  </si>
  <si>
    <t>Zollernstr. 10</t>
  </si>
  <si>
    <t>Zollernstr. 16</t>
  </si>
  <si>
    <t>Zollernstr. 20</t>
  </si>
  <si>
    <t>Simmerath Eicherscheid</t>
  </si>
  <si>
    <t>Herzogenrath - Kohlscheid</t>
  </si>
  <si>
    <t xml:space="preserve">Nebenstelle Trierer Str. </t>
  </si>
  <si>
    <t>Nebenstelle Eschweiler</t>
  </si>
  <si>
    <t>Steinstr. 87</t>
  </si>
  <si>
    <r>
      <t xml:space="preserve">Glasreinigung </t>
    </r>
    <r>
      <rPr>
        <b/>
        <sz val="10"/>
        <color indexed="8"/>
        <rFont val="Arial"/>
        <family val="2"/>
      </rPr>
      <t xml:space="preserve"> </t>
    </r>
    <r>
      <rPr>
        <b/>
        <u/>
        <sz val="10"/>
        <color indexed="8"/>
        <rFont val="Arial"/>
        <family val="2"/>
      </rPr>
      <t>mit</t>
    </r>
    <r>
      <rPr>
        <b/>
        <sz val="8"/>
        <color indexed="8"/>
        <rFont val="Arial"/>
        <family val="2"/>
      </rPr>
      <t xml:space="preserve"> Rahmenreinigung incl. Steiger und Bühnen</t>
    </r>
  </si>
  <si>
    <t>Triftstr. 41</t>
  </si>
  <si>
    <t>Monschau Höfen</t>
  </si>
  <si>
    <t>Kita Höfen</t>
  </si>
  <si>
    <t>Kita Mützenich</t>
  </si>
  <si>
    <t>Ringstr. 10</t>
  </si>
  <si>
    <t>Kita Rohren</t>
  </si>
  <si>
    <t>Monschau Rohren</t>
  </si>
  <si>
    <t>Am Pöhlchen 3</t>
  </si>
  <si>
    <t>Kita Löwenzahn</t>
  </si>
  <si>
    <t>Roetgen</t>
  </si>
  <si>
    <t>Lammerskreuzstr. 1</t>
  </si>
  <si>
    <t>Hauptstr. 95</t>
  </si>
  <si>
    <t>Simmerath Woffelsbach</t>
  </si>
  <si>
    <t>Wendelinusstr. 6</t>
  </si>
  <si>
    <t>Würselen</t>
  </si>
  <si>
    <t>inklusive Halle</t>
  </si>
  <si>
    <t>inklusive Bachstr. 35 und 39</t>
  </si>
  <si>
    <t>Nebenstelle Würselen</t>
  </si>
  <si>
    <t>Carlo-Schmid-Str. 4</t>
  </si>
  <si>
    <t>FS Regenbogen Trainings WG</t>
  </si>
  <si>
    <t>B</t>
  </si>
  <si>
    <t>Flächen in Zollsernstr. 10</t>
  </si>
  <si>
    <t>Gesamtfläche m²</t>
  </si>
  <si>
    <t>Bitte lassen Sie nach der kompletten Eingabe Ihrer Daten die Datei nochmals alle Werte berechnen. Hierzu drücken Sie bitte die Taste [F9] oder wählen den entsprechenden Befehl [Neu berechnen] aus. Hierdurch wird sichergestellt, dass Ihre Eingaben entsprechend korrekt berücksichtigt und verarbeitet werden. Prüfen Sie die Werte nochmals vor Angebotsabgabe.</t>
  </si>
  <si>
    <t>Los</t>
  </si>
  <si>
    <t>Stundenverrechnungssatz für Bereichsleiter:</t>
  </si>
  <si>
    <t>Kosten für Bereichstleitung Glasreinigung:</t>
  </si>
  <si>
    <t>h/ Ar-beitsw.</t>
  </si>
  <si>
    <t>Kita Waldwichtel</t>
  </si>
  <si>
    <t>Eichenweg 17</t>
  </si>
  <si>
    <t>Angebotssumme</t>
  </si>
  <si>
    <t>A 61</t>
  </si>
  <si>
    <t>Bereichsl. €/Stunden</t>
  </si>
  <si>
    <t>Bereichsl. h/Jahr</t>
  </si>
  <si>
    <t>Monschau Mützenmich</t>
  </si>
  <si>
    <t>Brabantstr. 27</t>
  </si>
  <si>
    <t>Kita u. Verw.</t>
  </si>
  <si>
    <t>Weiterbildungskolleg (Euregio-Kolleg)</t>
  </si>
  <si>
    <t>Friedrichstr.72</t>
  </si>
  <si>
    <t>Betriebskindergarten u. Verwaltung</t>
  </si>
  <si>
    <t>Kita Weltentdecker</t>
  </si>
  <si>
    <t>Emil-Mayrisch-Str. 48</t>
  </si>
  <si>
    <t>Kita Löwenburg Haus Nr. 18</t>
  </si>
  <si>
    <t>Kita Löwenburg Haus Nr. 48</t>
  </si>
  <si>
    <t>Brüsseler Straße 27</t>
  </si>
  <si>
    <t>Kita Wolke 27</t>
  </si>
  <si>
    <t>Glasdach</t>
  </si>
  <si>
    <t>Kita Konzen Container</t>
  </si>
  <si>
    <t>Schulweg 2</t>
  </si>
  <si>
    <t>Nebenstelle Eschweiler Suchtberatung</t>
  </si>
  <si>
    <t>Gebäude Simmerath KASI</t>
  </si>
  <si>
    <t>Gebäude Simmerath KASI Rolltore</t>
  </si>
  <si>
    <t>A</t>
  </si>
  <si>
    <t xml:space="preserve">Flächenleistung Glasreinigung pro m² :  </t>
  </si>
  <si>
    <t>Kosten Osmoseanlage / sonst. Technik in €</t>
  </si>
  <si>
    <t>Schützenhaus</t>
  </si>
  <si>
    <t>Ringstr. 8</t>
  </si>
  <si>
    <t>sonst.</t>
  </si>
  <si>
    <t>Los B</t>
  </si>
  <si>
    <t>Los A</t>
  </si>
  <si>
    <t>Bieter</t>
  </si>
  <si>
    <t>h/ Arbeitsw.</t>
  </si>
  <si>
    <t>Bei manchen Zellen sind Kommentare hinterlegt, die Sie lesen können,  wenn Sie 
mit der Maus auf die rote Ecke zeigen.</t>
  </si>
  <si>
    <t>Diese Datei ist ausgefüllt mit dem Angebot abzugeben.</t>
  </si>
  <si>
    <t>Die Blätter "Preisblatt" können nicht nachgereicht werden.</t>
  </si>
  <si>
    <t>Die Flächen sind einseitig erfasst, die Reinigung erfolgt allseitig. Die Abrechnung erfolgt auf Basis der einfachen Fläche.</t>
  </si>
  <si>
    <t>Alle angegebenen Preise gelten zzgl. der jeweils gültigen MWSt.  In den Übersichtsblättern sind die Jahressummen,  angegeben. (Beispiel : Bei zwei Grundreinigungen in vier Jahren sind dies kalkulatorisch  0,5 Stück pro Jahr.)</t>
  </si>
  <si>
    <t xml:space="preserve">Sollten Sie technische Fragen zu dieser Datei haben oder Probleme bei der Bearbeitung auftreten, stellen Sie bitte eine entsprechende Frage über die Nachrichtenfunktion der Vergabeplattform. </t>
  </si>
  <si>
    <t>9.</t>
  </si>
  <si>
    <t xml:space="preserve">Felder die eine Abweichung von der Norm </t>
  </si>
  <si>
    <t xml:space="preserve">Tragen Sie bitte die Stundenverrechnungssätze und Ihre Flächenleistungswerte der Glasreinigung im Blatt "Preisblatt" ein. Ihre Eintragungen hier, werden automatisch von den Kalkulationsblättern in die Blätter der einzelnen Objekte übernommen. Die Werte können von Ihnen jedoch für jeden Raum geändert und überschrieben werden um eine objektbezogene Kalkulation zu ermöglichen. </t>
  </si>
  <si>
    <r>
      <t>Die m²-Stundenleistung muss mit maximal einer Nachkommastelle angegeben werden.</t>
    </r>
    <r>
      <rPr>
        <sz val="11"/>
        <rFont val="Arial"/>
        <family val="2"/>
        <charset val="1"/>
      </rPr>
      <t xml:space="preserve"> Der Stundenverrechnungssatz ist mit zwei Nachkommastellen anzugeben. Die Berechnung der Stunden erfolgt im Dezimalsystem: 0,5 Stunden entsprechen 30 Minuten</t>
    </r>
  </si>
  <si>
    <t>Rein /Jahr</t>
  </si>
  <si>
    <t>Am Feuerbach 1</t>
  </si>
  <si>
    <t>Schulstr. 12</t>
  </si>
  <si>
    <t>Kita Wackelzahn</t>
  </si>
  <si>
    <t>Hauptstr. 97</t>
  </si>
  <si>
    <t>Kita Wiesenzauber</t>
  </si>
  <si>
    <t>Gesundheitsamt Simmerath</t>
  </si>
  <si>
    <t>Kammerbruchstraße 27</t>
  </si>
  <si>
    <t>Außenstelle A51</t>
  </si>
  <si>
    <t>Kammerbruchstraße 39</t>
  </si>
  <si>
    <t>Gesundheitsamt Stolberg</t>
  </si>
  <si>
    <t>Rathausstraße 66</t>
  </si>
  <si>
    <t>Bergratherstraße 51-53</t>
  </si>
  <si>
    <t>Erziehungsberatungstelle Stolberg</t>
  </si>
  <si>
    <t>Steinfeldstr. 4</t>
  </si>
  <si>
    <t>Gesundheitsamt Alsdorf</t>
  </si>
  <si>
    <t>Luisenstr. 16</t>
  </si>
  <si>
    <t xml:space="preserve">Familienberatungsstelle </t>
  </si>
  <si>
    <t>Roskaul5</t>
  </si>
  <si>
    <t>Kita  Die Sonnenblume inkl. Conatinererweiterung</t>
  </si>
  <si>
    <t>Kunst und Kulturverein e.V</t>
  </si>
  <si>
    <t>Austraße 9</t>
  </si>
  <si>
    <t>Kita Wolke 27 Erweiterungsbau</t>
  </si>
  <si>
    <t>Kita Trauminsel</t>
  </si>
  <si>
    <t>Talstraße 23-25</t>
  </si>
  <si>
    <t xml:space="preserve">BK Herzogenrath Glasdach </t>
  </si>
  <si>
    <t>Kita Zur kleinen Hexe Glasdach</t>
  </si>
  <si>
    <t>Kita Zur kleinen Hexe</t>
  </si>
  <si>
    <t>Kita Fröhliches Rabennest Glasdach</t>
  </si>
  <si>
    <t xml:space="preserve">Kita Fröhliches Rabennest </t>
  </si>
  <si>
    <t>BK Eschweiler Glasdach</t>
  </si>
  <si>
    <t>Kita Farbenspiel</t>
  </si>
  <si>
    <t>Kita Kleeblatt</t>
  </si>
  <si>
    <t>Kita Regenbogenland</t>
  </si>
  <si>
    <t>Grabenstraße/Herzogstraße 20/9</t>
  </si>
  <si>
    <t>Am Weiher 8</t>
  </si>
  <si>
    <t>Alexanderstraße 16</t>
  </si>
  <si>
    <t>Stunden Bereichsleiter: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</si>
</sst>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00\ _€_-;\-* #,##0.00\ _€_-;_-* &quot;-&quot;??\ _€_-;_-@_-"/>
    <numFmt numFmtId="165" formatCode="#,##0.00\ &quot;€&quot;"/>
    <numFmt numFmtId="166" formatCode="0.0000"/>
    <numFmt numFmtId="167" formatCode="_-* #,##0.00\ [$€]_-;\-* #,##0.00\ [$€]_-;_-* &quot;-&quot;??\ [$€]_-;_-@_-"/>
    <numFmt numFmtId="168" formatCode="_-* #,##0.00\ _D_M_-;\-* #,##0.00\ _D_M_-;_-* &quot;-&quot;??\ _D_M_-;_-@_-"/>
    <numFmt numFmtId="169" formatCode="_-* #,##0.00\ &quot;DM&quot;_-;\-* #,##0.00\ &quot;DM&quot;_-;_-* &quot;-&quot;??\ &quot;DM&quot;_-;_-@_-"/>
    <numFmt numFmtId="170" formatCode="#,##0.0"/>
    <numFmt numFmtId="171" formatCode="0.000"/>
    <numFmt numFmtId="172" formatCode="0.0&quot;qm/h&quot;"/>
    <numFmt numFmtId="174" formatCode="_-* #,##0.00&quot; DM&quot;_-;\-* #,##0.00&quot; DM&quot;_-;_-* \-??&quot; DM&quot;_-;_-@_-"/>
    <numFmt numFmtId="175" formatCode="0.000%"/>
    <numFmt numFmtId="176" formatCode="#,##0.00_ ;\-#,##0.00\ "/>
    <numFmt numFmtId="177" formatCode="#,##0.00\ &quot;€/h&quot;"/>
  </numFmts>
  <fonts count="6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8"/>
      <color indexed="8"/>
      <name val="Arial"/>
      <family val="2"/>
    </font>
    <font>
      <b/>
      <sz val="8"/>
      <color indexed="8"/>
      <name val="Arial"/>
      <family val="2"/>
    </font>
    <font>
      <b/>
      <sz val="8"/>
      <name val="Arial"/>
      <family val="2"/>
    </font>
    <font>
      <sz val="10"/>
      <name val="Arial"/>
      <family val="2"/>
    </font>
    <font>
      <b/>
      <sz val="10"/>
      <name val="Arial"/>
      <family val="2"/>
    </font>
    <font>
      <u/>
      <sz val="10"/>
      <name val="Arial"/>
      <family val="2"/>
    </font>
    <font>
      <b/>
      <u/>
      <sz val="10"/>
      <name val="Arial"/>
      <family val="2"/>
    </font>
    <font>
      <u/>
      <sz val="10"/>
      <color indexed="12"/>
      <name val="Arial"/>
      <family val="2"/>
    </font>
    <font>
      <b/>
      <sz val="9"/>
      <color indexed="81"/>
      <name val="Tahoma"/>
      <family val="2"/>
    </font>
    <font>
      <sz val="9"/>
      <color indexed="81"/>
      <name val="Tahoma"/>
      <family val="2"/>
    </font>
    <font>
      <b/>
      <u/>
      <sz val="8"/>
      <name val="Arial"/>
      <family val="2"/>
    </font>
    <font>
      <b/>
      <u/>
      <sz val="12"/>
      <name val="Arial"/>
      <family val="2"/>
    </font>
    <font>
      <b/>
      <sz val="14"/>
      <name val="Arial"/>
      <family val="2"/>
    </font>
    <font>
      <b/>
      <sz val="11"/>
      <name val="Arial"/>
      <family val="2"/>
    </font>
    <font>
      <b/>
      <u/>
      <sz val="11"/>
      <name val="Arial"/>
      <family val="2"/>
    </font>
    <font>
      <sz val="14"/>
      <name val="Arial"/>
      <family val="2"/>
    </font>
    <font>
      <b/>
      <u/>
      <sz val="10"/>
      <color indexed="8"/>
      <name val="Arial"/>
      <family val="2"/>
    </font>
    <font>
      <sz val="12"/>
      <name val="Arial"/>
      <family val="2"/>
    </font>
    <font>
      <b/>
      <sz val="16"/>
      <name val="Arial"/>
      <family val="2"/>
    </font>
    <font>
      <b/>
      <sz val="12"/>
      <name val="Arial"/>
      <family val="2"/>
    </font>
    <font>
      <sz val="10"/>
      <color theme="1"/>
      <name val="Arial"/>
      <family val="2"/>
    </font>
    <font>
      <sz val="10"/>
      <color rgb="FFFF0000"/>
      <name val="Arial"/>
      <family val="2"/>
    </font>
    <font>
      <b/>
      <u/>
      <sz val="12"/>
      <color theme="1"/>
      <name val="Arial"/>
      <family val="2"/>
    </font>
    <font>
      <sz val="11"/>
      <color theme="1"/>
      <name val="Calibri"/>
      <family val="2"/>
      <scheme val="minor"/>
    </font>
    <font>
      <sz val="11"/>
      <name val="Arial"/>
      <family val="2"/>
    </font>
    <font>
      <sz val="10"/>
      <name val="Arial"/>
      <family val="2"/>
    </font>
    <font>
      <sz val="18"/>
      <name val="Tahoma"/>
      <family val="2"/>
    </font>
    <font>
      <u/>
      <sz val="12"/>
      <name val="Arial"/>
      <family val="2"/>
    </font>
    <font>
      <sz val="9"/>
      <name val="Arial"/>
      <family val="2"/>
    </font>
    <font>
      <b/>
      <sz val="9"/>
      <name val="Arial"/>
      <family val="2"/>
    </font>
    <font>
      <sz val="9"/>
      <color indexed="8"/>
      <name val="Arial"/>
      <family val="2"/>
    </font>
    <font>
      <b/>
      <sz val="18"/>
      <name val="Arial"/>
      <family val="2"/>
    </font>
    <font>
      <sz val="18"/>
      <name val="Arial"/>
      <family val="2"/>
    </font>
    <font>
      <b/>
      <u/>
      <sz val="16"/>
      <name val="Arial"/>
      <family val="2"/>
    </font>
    <font>
      <sz val="10"/>
      <name val="Switzerland"/>
    </font>
    <font>
      <sz val="12"/>
      <name val="Times New Roman"/>
      <family val="1"/>
    </font>
    <font>
      <sz val="11"/>
      <color theme="1"/>
      <name val="Arial"/>
      <family val="2"/>
    </font>
    <font>
      <u/>
      <sz val="14"/>
      <name val="Arial"/>
      <family val="2"/>
    </font>
    <font>
      <sz val="8"/>
      <color theme="1"/>
      <name val="Arial"/>
      <family val="2"/>
    </font>
    <font>
      <u/>
      <sz val="20"/>
      <name val="Arial"/>
      <family val="2"/>
    </font>
    <font>
      <b/>
      <sz val="10"/>
      <color indexed="8"/>
      <name val="Arial"/>
      <family val="2"/>
    </font>
    <font>
      <b/>
      <sz val="12"/>
      <color theme="1"/>
      <name val="Arial"/>
      <family val="2"/>
    </font>
    <font>
      <b/>
      <sz val="8"/>
      <color rgb="FFFF0000"/>
      <name val="Arial"/>
      <family val="2"/>
    </font>
    <font>
      <sz val="9"/>
      <color theme="1"/>
      <name val="Arial"/>
      <family val="2"/>
    </font>
    <font>
      <sz val="9"/>
      <color indexed="81"/>
      <name val="Segoe UI"/>
      <family val="2"/>
    </font>
    <font>
      <b/>
      <sz val="9"/>
      <color indexed="81"/>
      <name val="Segoe UI"/>
      <family val="2"/>
    </font>
    <font>
      <sz val="10"/>
      <name val="Arial"/>
      <family val="2"/>
    </font>
    <font>
      <sz val="10"/>
      <name val="Arial"/>
      <family val="2"/>
      <charset val="1"/>
    </font>
    <font>
      <b/>
      <sz val="10"/>
      <name val="Arial"/>
      <family val="2"/>
      <charset val="1"/>
    </font>
    <font>
      <b/>
      <sz val="10"/>
      <name val="Tahoma"/>
      <family val="2"/>
      <charset val="1"/>
    </font>
    <font>
      <sz val="12"/>
      <name val="Arial"/>
      <family val="2"/>
      <charset val="1"/>
    </font>
    <font>
      <sz val="11"/>
      <name val="Arial"/>
      <family val="2"/>
      <charset val="1"/>
    </font>
    <font>
      <b/>
      <u/>
      <sz val="11"/>
      <name val="Arial"/>
      <family val="2"/>
      <charset val="1"/>
    </font>
    <font>
      <b/>
      <sz val="9"/>
      <color rgb="FF000000"/>
      <name val="Tahoma"/>
      <family val="2"/>
      <charset val="1"/>
    </font>
    <font>
      <sz val="10"/>
      <name val="Arial"/>
      <family val="2"/>
    </font>
    <font>
      <sz val="8"/>
      <name val="Arial"/>
    </font>
    <font>
      <sz val="9"/>
      <color indexed="81"/>
      <name val="Segoe UI"/>
      <charset val="1"/>
    </font>
    <font>
      <b/>
      <sz val="9"/>
      <color indexed="81"/>
      <name val="Segoe UI"/>
      <charset val="1"/>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indexed="41"/>
        <bgColor indexed="64"/>
      </patternFill>
    </fill>
    <fill>
      <patternFill patternType="solid">
        <fgColor theme="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rgb="FFFFFF00"/>
        <bgColor indexed="64"/>
      </patternFill>
    </fill>
    <fill>
      <patternFill patternType="solid">
        <fgColor theme="8" tint="0.39997558519241921"/>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249977111117893"/>
        <bgColor indexed="64"/>
      </patternFill>
    </fill>
    <fill>
      <patternFill patternType="solid">
        <fgColor rgb="FFFFFFFF"/>
        <bgColor rgb="FFCCFFFF"/>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06">
    <xf numFmtId="0" fontId="0" fillId="0" borderId="0"/>
    <xf numFmtId="0" fontId="12" fillId="0" borderId="0"/>
    <xf numFmtId="0" fontId="32" fillId="0" borderId="0"/>
    <xf numFmtId="0" fontId="16" fillId="0" borderId="0" applyNumberFormat="0" applyFill="0" applyBorder="0" applyAlignment="0" applyProtection="0">
      <alignment vertical="top"/>
      <protection locked="0"/>
    </xf>
    <xf numFmtId="167" fontId="34" fillId="0" borderId="0" applyFont="0" applyFill="0" applyBorder="0" applyAlignment="0" applyProtection="0"/>
    <xf numFmtId="0" fontId="6" fillId="0" borderId="0"/>
    <xf numFmtId="0" fontId="7" fillId="0" borderId="0"/>
    <xf numFmtId="0" fontId="5" fillId="0" borderId="0"/>
    <xf numFmtId="0" fontId="5" fillId="0" borderId="0"/>
    <xf numFmtId="0" fontId="4" fillId="0" borderId="0"/>
    <xf numFmtId="167" fontId="7" fillId="0" borderId="0" applyFont="0" applyFill="0" applyBorder="0" applyAlignment="0" applyProtection="0"/>
    <xf numFmtId="167" fontId="43" fillId="0" borderId="0" applyFont="0" applyFill="0" applyBorder="0" applyAlignment="0" applyProtection="0"/>
    <xf numFmtId="164" fontId="7" fillId="0" borderId="0" applyFont="0" applyFill="0" applyBorder="0" applyAlignment="0" applyProtection="0"/>
    <xf numFmtId="168" fontId="44" fillId="0" borderId="0" applyFont="0" applyFill="0" applyBorder="0" applyAlignment="0" applyProtection="0"/>
    <xf numFmtId="0" fontId="43" fillId="0" borderId="0"/>
    <xf numFmtId="0" fontId="4" fillId="0" borderId="0"/>
    <xf numFmtId="0" fontId="4" fillId="0" borderId="0"/>
    <xf numFmtId="0" fontId="4" fillId="0" borderId="0"/>
    <xf numFmtId="0" fontId="4" fillId="0" borderId="0"/>
    <xf numFmtId="0" fontId="45" fillId="0" borderId="0"/>
    <xf numFmtId="0" fontId="4" fillId="0" borderId="0"/>
    <xf numFmtId="44" fontId="7" fillId="0" borderId="0" applyFont="0" applyFill="0" applyBorder="0" applyAlignment="0" applyProtection="0"/>
    <xf numFmtId="169" fontId="7" fillId="0" borderId="0" applyFont="0" applyFill="0" applyBorder="0" applyAlignment="0" applyProtection="0"/>
    <xf numFmtId="0" fontId="7" fillId="0" borderId="0"/>
    <xf numFmtId="167" fontId="7" fillId="0" borderId="0"/>
    <xf numFmtId="0" fontId="3"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5" fillId="0" borderId="0" applyFont="0" applyFill="0" applyBorder="0" applyAlignment="0" applyProtection="0"/>
    <xf numFmtId="44" fontId="55" fillId="0" borderId="0" applyFont="0" applyFill="0" applyBorder="0" applyAlignment="0" applyProtection="0"/>
    <xf numFmtId="174" fontId="56" fillId="0" borderId="0" applyBorder="0" applyProtection="0"/>
    <xf numFmtId="0" fontId="56" fillId="0" borderId="0"/>
    <xf numFmtId="9" fontId="63" fillId="0" borderId="0" applyFont="0" applyFill="0" applyBorder="0" applyAlignment="0" applyProtection="0"/>
  </cellStyleXfs>
  <cellXfs count="472">
    <xf numFmtId="0" fontId="0" fillId="0" borderId="0" xfId="0"/>
    <xf numFmtId="4" fontId="8" fillId="0" borderId="0" xfId="0" applyNumberFormat="1" applyFont="1" applyProtection="1">
      <protection hidden="1"/>
    </xf>
    <xf numFmtId="4" fontId="8" fillId="0" borderId="2" xfId="0" applyNumberFormat="1" applyFont="1" applyBorder="1" applyAlignment="1" applyProtection="1">
      <alignment horizontal="right" vertical="center"/>
      <protection hidden="1"/>
    </xf>
    <xf numFmtId="3" fontId="8" fillId="0" borderId="2" xfId="0" applyNumberFormat="1" applyFont="1" applyBorder="1" applyAlignment="1" applyProtection="1">
      <alignment horizontal="center" vertical="center"/>
      <protection hidden="1"/>
    </xf>
    <xf numFmtId="0" fontId="30" fillId="0" borderId="0" xfId="0" applyFont="1" applyProtection="1">
      <protection hidden="1"/>
    </xf>
    <xf numFmtId="0" fontId="0" fillId="0" borderId="0" xfId="0" applyAlignment="1" applyProtection="1">
      <alignment horizontal="center"/>
      <protection hidden="1"/>
    </xf>
    <xf numFmtId="0" fontId="22" fillId="10" borderId="11" xfId="0" applyFont="1" applyFill="1" applyBorder="1" applyProtection="1">
      <protection hidden="1"/>
    </xf>
    <xf numFmtId="0" fontId="22" fillId="10" borderId="14" xfId="0" applyFont="1" applyFill="1" applyBorder="1" applyProtection="1">
      <protection hidden="1"/>
    </xf>
    <xf numFmtId="0" fontId="0" fillId="0" borderId="0" xfId="0" applyProtection="1">
      <protection hidden="1"/>
    </xf>
    <xf numFmtId="0" fontId="22" fillId="10" borderId="15" xfId="0" applyFont="1" applyFill="1" applyBorder="1" applyProtection="1">
      <protection hidden="1"/>
    </xf>
    <xf numFmtId="0" fontId="22" fillId="10" borderId="13" xfId="0" applyFont="1" applyFill="1" applyBorder="1" applyProtection="1">
      <protection hidden="1"/>
    </xf>
    <xf numFmtId="0" fontId="22" fillId="10" borderId="16" xfId="0" applyFont="1" applyFill="1" applyBorder="1" applyProtection="1">
      <protection hidden="1"/>
    </xf>
    <xf numFmtId="0" fontId="24" fillId="10" borderId="7" xfId="0" applyFont="1" applyFill="1" applyBorder="1" applyAlignment="1" applyProtection="1">
      <alignment horizontal="right" vertical="center" wrapText="1"/>
      <protection hidden="1"/>
    </xf>
    <xf numFmtId="0" fontId="22" fillId="10" borderId="16" xfId="0" applyFont="1" applyFill="1" applyBorder="1" applyAlignment="1" applyProtection="1">
      <alignment horizontal="center"/>
      <protection hidden="1"/>
    </xf>
    <xf numFmtId="0" fontId="22" fillId="10" borderId="5" xfId="0" applyFont="1" applyFill="1" applyBorder="1" applyAlignment="1" applyProtection="1">
      <alignment horizontal="center"/>
      <protection hidden="1"/>
    </xf>
    <xf numFmtId="4" fontId="8" fillId="0" borderId="2" xfId="0" applyNumberFormat="1" applyFont="1" applyBorder="1" applyAlignment="1" applyProtection="1">
      <alignment horizontal="left"/>
      <protection hidden="1"/>
    </xf>
    <xf numFmtId="4" fontId="19" fillId="7" borderId="0" xfId="0" applyNumberFormat="1" applyFont="1" applyFill="1" applyAlignment="1" applyProtection="1">
      <alignment horizontal="right"/>
      <protection hidden="1"/>
    </xf>
    <xf numFmtId="0" fontId="12" fillId="0" borderId="0" xfId="0" applyFont="1" applyProtection="1">
      <protection hidden="1"/>
    </xf>
    <xf numFmtId="0" fontId="0" fillId="0" borderId="0" xfId="0" applyAlignment="1" applyProtection="1">
      <alignment horizontal="right"/>
      <protection hidden="1"/>
    </xf>
    <xf numFmtId="0" fontId="22" fillId="10" borderId="5" xfId="0" applyFont="1" applyFill="1" applyBorder="1" applyProtection="1">
      <protection hidden="1"/>
    </xf>
    <xf numFmtId="0" fontId="0" fillId="7" borderId="9" xfId="0" applyFill="1" applyBorder="1" applyProtection="1">
      <protection hidden="1"/>
    </xf>
    <xf numFmtId="0" fontId="0" fillId="6" borderId="0" xfId="0" applyFill="1" applyProtection="1">
      <protection hidden="1"/>
    </xf>
    <xf numFmtId="0" fontId="0" fillId="11" borderId="0" xfId="0" applyFill="1" applyProtection="1">
      <protection hidden="1"/>
    </xf>
    <xf numFmtId="0" fontId="12" fillId="6" borderId="0" xfId="0" applyFont="1" applyFill="1" applyProtection="1">
      <protection hidden="1"/>
    </xf>
    <xf numFmtId="0" fontId="12" fillId="11" borderId="0" xfId="0" applyFont="1" applyFill="1" applyProtection="1">
      <protection hidden="1"/>
    </xf>
    <xf numFmtId="0" fontId="26" fillId="6" borderId="0" xfId="0" applyFont="1" applyFill="1" applyProtection="1">
      <protection hidden="1"/>
    </xf>
    <xf numFmtId="0" fontId="12" fillId="6" borderId="0" xfId="0" applyFont="1" applyFill="1" applyAlignment="1" applyProtection="1">
      <alignment horizontal="right"/>
      <protection hidden="1"/>
    </xf>
    <xf numFmtId="0" fontId="13" fillId="6" borderId="0" xfId="0" applyFont="1" applyFill="1" applyProtection="1">
      <protection hidden="1"/>
    </xf>
    <xf numFmtId="0" fontId="13" fillId="11" borderId="0" xfId="0" applyFont="1" applyFill="1" applyProtection="1">
      <protection hidden="1"/>
    </xf>
    <xf numFmtId="0" fontId="7" fillId="0" borderId="0" xfId="0" applyFont="1" applyAlignment="1" applyProtection="1">
      <alignment horizontal="right"/>
      <protection hidden="1"/>
    </xf>
    <xf numFmtId="0" fontId="7" fillId="6" borderId="0" xfId="0" applyFont="1" applyFill="1" applyAlignment="1" applyProtection="1">
      <alignment horizontal="right"/>
      <protection hidden="1"/>
    </xf>
    <xf numFmtId="0" fontId="29" fillId="6" borderId="0" xfId="0" applyFont="1" applyFill="1" applyAlignment="1" applyProtection="1">
      <alignment horizontal="center"/>
      <protection hidden="1"/>
    </xf>
    <xf numFmtId="165" fontId="13" fillId="9" borderId="17" xfId="0" applyNumberFormat="1" applyFont="1" applyFill="1" applyBorder="1" applyAlignment="1" applyProtection="1">
      <alignment vertical="top"/>
      <protection locked="0" hidden="1"/>
    </xf>
    <xf numFmtId="0" fontId="7" fillId="13" borderId="0" xfId="6" applyFill="1" applyProtection="1">
      <protection hidden="1"/>
    </xf>
    <xf numFmtId="0" fontId="7" fillId="0" borderId="0" xfId="6" applyProtection="1">
      <protection hidden="1"/>
    </xf>
    <xf numFmtId="0" fontId="7" fillId="6" borderId="0" xfId="6" applyFill="1" applyProtection="1">
      <protection hidden="1"/>
    </xf>
    <xf numFmtId="0" fontId="7" fillId="6" borderId="0" xfId="6" applyFill="1" applyAlignment="1" applyProtection="1">
      <alignment vertical="top"/>
      <protection hidden="1"/>
    </xf>
    <xf numFmtId="0" fontId="7" fillId="6" borderId="0" xfId="6" applyFill="1" applyAlignment="1" applyProtection="1">
      <alignment vertical="top" wrapText="1"/>
      <protection hidden="1"/>
    </xf>
    <xf numFmtId="0" fontId="7" fillId="6" borderId="0" xfId="23" applyFill="1" applyAlignment="1" applyProtection="1">
      <alignment vertical="top"/>
      <protection hidden="1"/>
    </xf>
    <xf numFmtId="0" fontId="7" fillId="6" borderId="0" xfId="23" applyFill="1" applyProtection="1">
      <protection hidden="1"/>
    </xf>
    <xf numFmtId="0" fontId="13" fillId="2" borderId="0" xfId="23" applyFont="1" applyFill="1" applyAlignment="1" applyProtection="1">
      <alignment vertical="center" wrapText="1"/>
      <protection hidden="1"/>
    </xf>
    <xf numFmtId="0" fontId="26" fillId="6" borderId="0" xfId="23" applyFont="1" applyFill="1" applyAlignment="1" applyProtection="1">
      <alignment vertical="top"/>
      <protection hidden="1"/>
    </xf>
    <xf numFmtId="0" fontId="21" fillId="6" borderId="0" xfId="6" applyFont="1" applyFill="1" applyAlignment="1" applyProtection="1">
      <alignment vertical="center" wrapText="1"/>
      <protection hidden="1"/>
    </xf>
    <xf numFmtId="0" fontId="33" fillId="6" borderId="0" xfId="6" applyFont="1" applyFill="1" applyProtection="1">
      <protection hidden="1"/>
    </xf>
    <xf numFmtId="0" fontId="26" fillId="13" borderId="0" xfId="6" applyFont="1" applyFill="1" applyProtection="1">
      <protection hidden="1"/>
    </xf>
    <xf numFmtId="0" fontId="26" fillId="6" borderId="0" xfId="6" applyFont="1" applyFill="1" applyProtection="1">
      <protection hidden="1"/>
    </xf>
    <xf numFmtId="0" fontId="22" fillId="6" borderId="0" xfId="6" applyFont="1" applyFill="1" applyProtection="1">
      <protection hidden="1"/>
    </xf>
    <xf numFmtId="0" fontId="26" fillId="0" borderId="0" xfId="6" applyFont="1" applyProtection="1">
      <protection hidden="1"/>
    </xf>
    <xf numFmtId="0" fontId="33" fillId="6" borderId="0" xfId="6" applyFont="1" applyFill="1" applyAlignment="1" applyProtection="1">
      <alignment vertical="top" wrapText="1"/>
      <protection hidden="1"/>
    </xf>
    <xf numFmtId="0" fontId="36" fillId="6" borderId="0" xfId="6" applyFont="1" applyFill="1" applyAlignment="1" applyProtection="1">
      <alignment wrapText="1"/>
      <protection hidden="1"/>
    </xf>
    <xf numFmtId="0" fontId="47" fillId="0" borderId="5" xfId="19" applyFont="1" applyBorder="1"/>
    <xf numFmtId="0" fontId="47" fillId="0" borderId="2" xfId="19" applyFont="1" applyBorder="1"/>
    <xf numFmtId="0" fontId="0" fillId="14" borderId="0" xfId="0" applyFill="1" applyProtection="1">
      <protection hidden="1"/>
    </xf>
    <xf numFmtId="4" fontId="8" fillId="7" borderId="8" xfId="0" applyNumberFormat="1" applyFont="1" applyFill="1" applyBorder="1" applyAlignment="1" applyProtection="1">
      <alignment horizontal="center"/>
      <protection hidden="1"/>
    </xf>
    <xf numFmtId="0" fontId="8" fillId="0" borderId="5" xfId="19" applyFont="1" applyBorder="1"/>
    <xf numFmtId="0" fontId="8" fillId="0" borderId="2" xfId="19" applyFont="1" applyBorder="1"/>
    <xf numFmtId="0" fontId="8" fillId="0" borderId="2" xfId="19" applyFont="1" applyBorder="1" applyAlignment="1">
      <alignment horizontal="left"/>
    </xf>
    <xf numFmtId="4" fontId="8" fillId="5" borderId="0" xfId="0" applyNumberFormat="1" applyFont="1" applyFill="1" applyAlignment="1" applyProtection="1">
      <alignment horizontal="left" vertical="center"/>
      <protection hidden="1"/>
    </xf>
    <xf numFmtId="4" fontId="8" fillId="0" borderId="0" xfId="0" applyNumberFormat="1" applyFont="1" applyAlignment="1" applyProtection="1">
      <alignment horizontal="left" vertical="center"/>
      <protection hidden="1"/>
    </xf>
    <xf numFmtId="4" fontId="8" fillId="0" borderId="2" xfId="19" applyNumberFormat="1" applyFont="1" applyBorder="1"/>
    <xf numFmtId="0" fontId="21" fillId="10" borderId="0" xfId="0" applyFont="1" applyFill="1" applyAlignment="1" applyProtection="1">
      <alignment horizontal="center" vertical="center" wrapText="1"/>
      <protection hidden="1"/>
    </xf>
    <xf numFmtId="0" fontId="41" fillId="6" borderId="0" xfId="6" applyFont="1" applyFill="1" applyAlignment="1" applyProtection="1">
      <alignment horizontal="left"/>
      <protection hidden="1"/>
    </xf>
    <xf numFmtId="0" fontId="47" fillId="6" borderId="2" xfId="19" applyFont="1" applyFill="1" applyBorder="1"/>
    <xf numFmtId="0" fontId="0" fillId="7" borderId="9" xfId="0" applyFill="1" applyBorder="1" applyAlignment="1" applyProtection="1">
      <alignment horizontal="center"/>
      <protection hidden="1"/>
    </xf>
    <xf numFmtId="3" fontId="8" fillId="5" borderId="0" xfId="0" applyNumberFormat="1" applyFont="1" applyFill="1" applyAlignment="1" applyProtection="1">
      <alignment horizontal="center" vertical="center"/>
      <protection hidden="1"/>
    </xf>
    <xf numFmtId="3" fontId="8" fillId="0" borderId="0" xfId="0" applyNumberFormat="1" applyFont="1" applyAlignment="1" applyProtection="1">
      <alignment horizontal="center" vertical="center"/>
      <protection hidden="1"/>
    </xf>
    <xf numFmtId="0" fontId="0" fillId="6" borderId="0" xfId="0" applyFill="1" applyAlignment="1">
      <alignment horizontal="left" vertical="center" wrapText="1"/>
    </xf>
    <xf numFmtId="0" fontId="0" fillId="6" borderId="0" xfId="0" applyFill="1" applyAlignment="1">
      <alignment wrapText="1"/>
    </xf>
    <xf numFmtId="4" fontId="8" fillId="0" borderId="2" xfId="0" applyNumberFormat="1" applyFont="1" applyBorder="1" applyAlignment="1" applyProtection="1">
      <alignment horizontal="left" vertical="center"/>
      <protection hidden="1"/>
    </xf>
    <xf numFmtId="0" fontId="8" fillId="0" borderId="2" xfId="0" applyFont="1" applyBorder="1" applyAlignment="1">
      <alignment horizontal="left"/>
    </xf>
    <xf numFmtId="4" fontId="8" fillId="11" borderId="0" xfId="0" applyNumberFormat="1" applyFont="1" applyFill="1" applyProtection="1">
      <protection hidden="1"/>
    </xf>
    <xf numFmtId="0" fontId="14" fillId="12" borderId="0" xfId="0" applyFont="1" applyFill="1" applyProtection="1">
      <protection hidden="1"/>
    </xf>
    <xf numFmtId="4" fontId="27" fillId="12" borderId="15" xfId="0" applyNumberFormat="1" applyFont="1" applyFill="1" applyBorder="1" applyAlignment="1" applyProtection="1">
      <alignment wrapText="1"/>
      <protection hidden="1"/>
    </xf>
    <xf numFmtId="4" fontId="38" fillId="3" borderId="19" xfId="0" applyNumberFormat="1" applyFont="1" applyFill="1" applyBorder="1" applyAlignment="1" applyProtection="1">
      <alignment horizontal="right" vertical="center"/>
      <protection hidden="1"/>
    </xf>
    <xf numFmtId="4" fontId="11" fillId="11" borderId="0" xfId="0" applyNumberFormat="1" applyFont="1" applyFill="1" applyProtection="1">
      <protection hidden="1"/>
    </xf>
    <xf numFmtId="4" fontId="38" fillId="0" borderId="0" xfId="0" applyNumberFormat="1" applyFont="1" applyProtection="1">
      <protection hidden="1"/>
    </xf>
    <xf numFmtId="4" fontId="37" fillId="13" borderId="0" xfId="0" applyNumberFormat="1" applyFont="1" applyFill="1" applyAlignment="1" applyProtection="1">
      <alignment horizontal="right" vertical="center"/>
      <protection hidden="1"/>
    </xf>
    <xf numFmtId="4" fontId="37" fillId="6" borderId="1" xfId="0" applyNumberFormat="1" applyFont="1" applyFill="1" applyBorder="1" applyAlignment="1" applyProtection="1">
      <alignment horizontal="center" vertical="center"/>
      <protection hidden="1"/>
    </xf>
    <xf numFmtId="4" fontId="37" fillId="0" borderId="0" xfId="0" applyNumberFormat="1" applyFont="1" applyProtection="1">
      <protection hidden="1"/>
    </xf>
    <xf numFmtId="4" fontId="8" fillId="0" borderId="2" xfId="0" applyNumberFormat="1" applyFont="1" applyBorder="1" applyAlignment="1" applyProtection="1">
      <alignment horizontal="center" vertical="center"/>
      <protection hidden="1"/>
    </xf>
    <xf numFmtId="4" fontId="15" fillId="3" borderId="19" xfId="0" applyNumberFormat="1" applyFont="1" applyFill="1" applyBorder="1" applyAlignment="1" applyProtection="1">
      <alignment horizontal="left"/>
      <protection hidden="1"/>
    </xf>
    <xf numFmtId="4" fontId="21" fillId="12" borderId="8" xfId="0" applyNumberFormat="1" applyFont="1" applyFill="1" applyBorder="1" applyAlignment="1" applyProtection="1">
      <alignment horizontal="left" vertical="center"/>
      <protection hidden="1"/>
    </xf>
    <xf numFmtId="4" fontId="27" fillId="12" borderId="0" xfId="0" applyNumberFormat="1" applyFont="1" applyFill="1" applyAlignment="1" applyProtection="1">
      <alignment horizontal="left" wrapText="1"/>
      <protection hidden="1"/>
    </xf>
    <xf numFmtId="4" fontId="15" fillId="3" borderId="4" xfId="0" applyNumberFormat="1" applyFont="1" applyFill="1" applyBorder="1" applyAlignment="1" applyProtection="1">
      <alignment horizontal="left"/>
      <protection hidden="1"/>
    </xf>
    <xf numFmtId="4" fontId="8" fillId="0" borderId="5" xfId="19" applyNumberFormat="1" applyFont="1" applyBorder="1"/>
    <xf numFmtId="4" fontId="21" fillId="12" borderId="11" xfId="0" applyNumberFormat="1" applyFont="1" applyFill="1" applyBorder="1" applyAlignment="1" applyProtection="1">
      <alignment vertical="center"/>
      <protection hidden="1"/>
    </xf>
    <xf numFmtId="4" fontId="48" fillId="12" borderId="15" xfId="0" applyNumberFormat="1" applyFont="1" applyFill="1" applyBorder="1" applyProtection="1">
      <protection hidden="1"/>
    </xf>
    <xf numFmtId="0" fontId="7" fillId="13" borderId="0" xfId="0" applyFont="1" applyFill="1" applyProtection="1">
      <protection hidden="1"/>
    </xf>
    <xf numFmtId="0" fontId="7" fillId="6" borderId="0" xfId="0" applyFont="1" applyFill="1" applyProtection="1">
      <protection hidden="1"/>
    </xf>
    <xf numFmtId="10" fontId="13" fillId="9" borderId="17" xfId="0" applyNumberFormat="1" applyFont="1" applyFill="1" applyBorder="1" applyAlignment="1" applyProtection="1">
      <alignment vertical="top"/>
      <protection locked="0" hidden="1"/>
    </xf>
    <xf numFmtId="0" fontId="50" fillId="6" borderId="0" xfId="0" applyFont="1" applyFill="1" applyAlignment="1" applyProtection="1">
      <alignment horizontal="left"/>
      <protection hidden="1"/>
    </xf>
    <xf numFmtId="0" fontId="29" fillId="11" borderId="0" xfId="0" applyFont="1" applyFill="1" applyAlignment="1" applyProtection="1">
      <alignment horizontal="left"/>
      <protection hidden="1"/>
    </xf>
    <xf numFmtId="0" fontId="29" fillId="11" borderId="0" xfId="0" applyFont="1" applyFill="1" applyProtection="1">
      <protection hidden="1"/>
    </xf>
    <xf numFmtId="4" fontId="51" fillId="0" borderId="2" xfId="0" applyNumberFormat="1" applyFont="1" applyBorder="1" applyAlignment="1" applyProtection="1">
      <alignment horizontal="center" vertical="center"/>
      <protection hidden="1"/>
    </xf>
    <xf numFmtId="4" fontId="8" fillId="7" borderId="0" xfId="0" applyNumberFormat="1" applyFont="1" applyFill="1" applyAlignment="1" applyProtection="1">
      <alignment horizontal="left"/>
      <protection hidden="1"/>
    </xf>
    <xf numFmtId="0" fontId="47" fillId="0" borderId="2" xfId="19" applyFont="1" applyBorder="1" applyAlignment="1">
      <alignment horizontal="center"/>
    </xf>
    <xf numFmtId="0" fontId="47" fillId="0" borderId="5" xfId="19" applyFont="1" applyBorder="1" applyAlignment="1">
      <alignment horizontal="center"/>
    </xf>
    <xf numFmtId="4" fontId="19" fillId="7" borderId="0" xfId="0" applyNumberFormat="1" applyFont="1" applyFill="1" applyAlignment="1" applyProtection="1">
      <alignment horizontal="center"/>
      <protection hidden="1"/>
    </xf>
    <xf numFmtId="3" fontId="21" fillId="12" borderId="8" xfId="0" applyNumberFormat="1" applyFont="1" applyFill="1" applyBorder="1" applyAlignment="1" applyProtection="1">
      <alignment horizontal="center" vertical="center"/>
      <protection hidden="1"/>
    </xf>
    <xf numFmtId="3" fontId="8" fillId="0" borderId="5" xfId="19" applyNumberFormat="1" applyFont="1" applyBorder="1" applyAlignment="1">
      <alignment horizontal="center"/>
    </xf>
    <xf numFmtId="4" fontId="21" fillId="12" borderId="8" xfId="0" applyNumberFormat="1" applyFont="1" applyFill="1" applyBorder="1" applyAlignment="1" applyProtection="1">
      <alignment horizontal="center" vertical="center"/>
      <protection hidden="1"/>
    </xf>
    <xf numFmtId="4" fontId="38" fillId="3" borderId="9" xfId="0" applyNumberFormat="1" applyFont="1" applyFill="1" applyBorder="1" applyAlignment="1" applyProtection="1">
      <alignment vertical="center"/>
      <protection hidden="1"/>
    </xf>
    <xf numFmtId="4" fontId="24" fillId="11" borderId="0" xfId="0" applyNumberFormat="1" applyFont="1" applyFill="1" applyProtection="1">
      <protection hidden="1"/>
    </xf>
    <xf numFmtId="4" fontId="24" fillId="0" borderId="0" xfId="0" applyNumberFormat="1" applyFont="1" applyProtection="1">
      <protection hidden="1"/>
    </xf>
    <xf numFmtId="3" fontId="48" fillId="12" borderId="15" xfId="0" applyNumberFormat="1" applyFont="1" applyFill="1" applyBorder="1" applyAlignment="1" applyProtection="1">
      <alignment horizontal="center"/>
      <protection hidden="1"/>
    </xf>
    <xf numFmtId="3" fontId="15" fillId="3" borderId="19" xfId="0" applyNumberFormat="1" applyFont="1" applyFill="1" applyBorder="1" applyAlignment="1" applyProtection="1">
      <alignment horizontal="center"/>
      <protection hidden="1"/>
    </xf>
    <xf numFmtId="3" fontId="7" fillId="13" borderId="0" xfId="0" applyNumberFormat="1" applyFont="1" applyFill="1" applyAlignment="1" applyProtection="1">
      <alignment horizontal="center"/>
      <protection hidden="1"/>
    </xf>
    <xf numFmtId="3" fontId="15" fillId="3" borderId="4" xfId="0" applyNumberFormat="1" applyFont="1" applyFill="1" applyBorder="1" applyAlignment="1" applyProtection="1">
      <alignment horizontal="center"/>
      <protection hidden="1"/>
    </xf>
    <xf numFmtId="4" fontId="8" fillId="0" borderId="2" xfId="0" applyNumberFormat="1" applyFont="1" applyBorder="1" applyAlignment="1" applyProtection="1">
      <alignment horizontal="center" vertical="center" wrapText="1"/>
      <protection hidden="1"/>
    </xf>
    <xf numFmtId="0" fontId="0" fillId="0" borderId="0" xfId="0" applyAlignment="1" applyProtection="1">
      <alignment vertical="center"/>
      <protection hidden="1"/>
    </xf>
    <xf numFmtId="0" fontId="24" fillId="10" borderId="7" xfId="0" applyFont="1" applyFill="1" applyBorder="1" applyAlignment="1" applyProtection="1">
      <alignment horizontal="center" vertical="center" wrapText="1"/>
      <protection hidden="1"/>
    </xf>
    <xf numFmtId="3" fontId="9" fillId="2" borderId="1" xfId="0" applyNumberFormat="1" applyFont="1" applyFill="1" applyBorder="1" applyAlignment="1" applyProtection="1">
      <alignment horizontal="center" vertical="center" wrapText="1"/>
      <protection hidden="1"/>
    </xf>
    <xf numFmtId="4" fontId="9" fillId="2" borderId="1" xfId="0" applyNumberFormat="1" applyFont="1" applyFill="1" applyBorder="1" applyAlignment="1" applyProtection="1">
      <alignment horizontal="left" vertical="center" wrapText="1"/>
      <protection hidden="1"/>
    </xf>
    <xf numFmtId="4" fontId="10" fillId="5" borderId="3" xfId="0" applyNumberFormat="1" applyFont="1" applyFill="1" applyBorder="1" applyAlignment="1" applyProtection="1">
      <alignment horizontal="center"/>
      <protection hidden="1"/>
    </xf>
    <xf numFmtId="4" fontId="38" fillId="3" borderId="19" xfId="0" applyNumberFormat="1" applyFont="1" applyFill="1" applyBorder="1" applyAlignment="1" applyProtection="1">
      <alignment vertical="center"/>
      <protection hidden="1"/>
    </xf>
    <xf numFmtId="4" fontId="48" fillId="12" borderId="0" xfId="0" applyNumberFormat="1" applyFont="1" applyFill="1" applyAlignment="1" applyProtection="1">
      <alignment horizontal="left"/>
      <protection hidden="1"/>
    </xf>
    <xf numFmtId="0" fontId="8" fillId="0" borderId="2" xfId="0" applyFont="1" applyBorder="1" applyAlignment="1">
      <alignment horizontal="left" vertical="center"/>
    </xf>
    <xf numFmtId="0" fontId="47" fillId="0" borderId="2" xfId="19" applyFont="1" applyBorder="1" applyAlignment="1">
      <alignment vertical="center"/>
    </xf>
    <xf numFmtId="0" fontId="47" fillId="6" borderId="2" xfId="19" applyFont="1" applyFill="1" applyBorder="1" applyAlignment="1">
      <alignment horizontal="center" vertical="center"/>
    </xf>
    <xf numFmtId="0" fontId="28" fillId="15" borderId="0" xfId="0" applyFont="1" applyFill="1" applyProtection="1">
      <protection hidden="1"/>
    </xf>
    <xf numFmtId="0" fontId="26" fillId="15" borderId="0" xfId="0" applyFont="1" applyFill="1" applyProtection="1">
      <protection hidden="1"/>
    </xf>
    <xf numFmtId="0" fontId="28" fillId="16" borderId="0" xfId="0" applyFont="1" applyFill="1" applyProtection="1">
      <protection hidden="1"/>
    </xf>
    <xf numFmtId="0" fontId="26" fillId="16" borderId="0" xfId="0" applyFont="1" applyFill="1" applyProtection="1">
      <protection hidden="1"/>
    </xf>
    <xf numFmtId="4" fontId="15" fillId="16" borderId="0" xfId="0" applyNumberFormat="1" applyFont="1" applyFill="1" applyProtection="1">
      <protection hidden="1"/>
    </xf>
    <xf numFmtId="4" fontId="15" fillId="16" borderId="0" xfId="0" applyNumberFormat="1" applyFont="1" applyFill="1" applyAlignment="1" applyProtection="1">
      <alignment horizontal="left"/>
      <protection hidden="1"/>
    </xf>
    <xf numFmtId="3" fontId="15" fillId="16" borderId="0" xfId="0" applyNumberFormat="1" applyFont="1" applyFill="1" applyAlignment="1" applyProtection="1">
      <alignment horizontal="center"/>
      <protection hidden="1"/>
    </xf>
    <xf numFmtId="4" fontId="38" fillId="16" borderId="0" xfId="0" applyNumberFormat="1" applyFont="1" applyFill="1" applyAlignment="1" applyProtection="1">
      <alignment vertical="center"/>
      <protection hidden="1"/>
    </xf>
    <xf numFmtId="4" fontId="15" fillId="15" borderId="0" xfId="0" applyNumberFormat="1" applyFont="1" applyFill="1" applyProtection="1">
      <protection hidden="1"/>
    </xf>
    <xf numFmtId="4" fontId="15" fillId="15" borderId="0" xfId="0" applyNumberFormat="1" applyFont="1" applyFill="1" applyAlignment="1" applyProtection="1">
      <alignment horizontal="left"/>
      <protection hidden="1"/>
    </xf>
    <xf numFmtId="3" fontId="15" fillId="15" borderId="0" xfId="0" applyNumberFormat="1" applyFont="1" applyFill="1" applyAlignment="1" applyProtection="1">
      <alignment horizontal="center"/>
      <protection hidden="1"/>
    </xf>
    <xf numFmtId="4" fontId="38" fillId="15" borderId="0" xfId="0" applyNumberFormat="1" applyFont="1" applyFill="1" applyAlignment="1" applyProtection="1">
      <alignment vertical="center"/>
      <protection hidden="1"/>
    </xf>
    <xf numFmtId="4" fontId="8" fillId="15" borderId="0" xfId="0" applyNumberFormat="1" applyFont="1" applyFill="1" applyAlignment="1" applyProtection="1">
      <alignment horizontal="left" vertical="center"/>
      <protection hidden="1"/>
    </xf>
    <xf numFmtId="3" fontId="8" fillId="15" borderId="0" xfId="0" applyNumberFormat="1" applyFont="1" applyFill="1" applyAlignment="1" applyProtection="1">
      <alignment horizontal="center" vertical="center"/>
      <protection hidden="1"/>
    </xf>
    <xf numFmtId="4" fontId="10" fillId="15" borderId="8" xfId="0" applyNumberFormat="1" applyFont="1" applyFill="1" applyBorder="1" applyAlignment="1" applyProtection="1">
      <alignment horizontal="center" wrapText="1"/>
      <protection hidden="1"/>
    </xf>
    <xf numFmtId="4" fontId="10" fillId="15" borderId="14" xfId="0" applyNumberFormat="1" applyFont="1" applyFill="1" applyBorder="1" applyAlignment="1" applyProtection="1">
      <alignment horizontal="center" wrapText="1"/>
      <protection hidden="1"/>
    </xf>
    <xf numFmtId="4" fontId="10" fillId="15" borderId="15" xfId="0" applyNumberFormat="1" applyFont="1" applyFill="1" applyBorder="1" applyAlignment="1" applyProtection="1">
      <alignment horizontal="center"/>
      <protection hidden="1"/>
    </xf>
    <xf numFmtId="0" fontId="46" fillId="12" borderId="8" xfId="0" applyFont="1" applyFill="1" applyBorder="1" applyProtection="1">
      <protection hidden="1"/>
    </xf>
    <xf numFmtId="4" fontId="21" fillId="12" borderId="14" xfId="0" applyNumberFormat="1" applyFont="1" applyFill="1" applyBorder="1" applyAlignment="1" applyProtection="1">
      <alignment horizontal="center" vertical="center"/>
      <protection hidden="1"/>
    </xf>
    <xf numFmtId="4" fontId="21" fillId="12" borderId="13" xfId="0" applyNumberFormat="1" applyFont="1" applyFill="1" applyBorder="1" applyAlignment="1" applyProtection="1">
      <alignment horizontal="center" vertical="center"/>
      <protection hidden="1"/>
    </xf>
    <xf numFmtId="4" fontId="8" fillId="5" borderId="15" xfId="0" applyNumberFormat="1" applyFont="1" applyFill="1" applyBorder="1" applyAlignment="1" applyProtection="1">
      <alignment vertical="center"/>
      <protection hidden="1"/>
    </xf>
    <xf numFmtId="4" fontId="8" fillId="15" borderId="15" xfId="0" applyNumberFormat="1" applyFont="1" applyFill="1" applyBorder="1" applyProtection="1">
      <protection hidden="1"/>
    </xf>
    <xf numFmtId="4" fontId="8" fillId="15" borderId="13" xfId="0" applyNumberFormat="1" applyFont="1" applyFill="1" applyBorder="1" applyProtection="1">
      <protection hidden="1"/>
    </xf>
    <xf numFmtId="4" fontId="38" fillId="15" borderId="15" xfId="0" applyNumberFormat="1" applyFont="1" applyFill="1" applyBorder="1" applyProtection="1">
      <protection hidden="1"/>
    </xf>
    <xf numFmtId="4" fontId="11" fillId="15" borderId="13" xfId="0" applyNumberFormat="1" applyFont="1" applyFill="1" applyBorder="1" applyProtection="1">
      <protection hidden="1"/>
    </xf>
    <xf numFmtId="4" fontId="8" fillId="16" borderId="15" xfId="0" applyNumberFormat="1" applyFont="1" applyFill="1" applyBorder="1" applyProtection="1">
      <protection hidden="1"/>
    </xf>
    <xf numFmtId="4" fontId="8" fillId="16" borderId="13" xfId="0" applyNumberFormat="1" applyFont="1" applyFill="1" applyBorder="1" applyProtection="1">
      <protection hidden="1"/>
    </xf>
    <xf numFmtId="4" fontId="38" fillId="16" borderId="15" xfId="0" applyNumberFormat="1" applyFont="1" applyFill="1" applyBorder="1" applyProtection="1">
      <protection hidden="1"/>
    </xf>
    <xf numFmtId="4" fontId="11" fillId="16" borderId="13" xfId="0" applyNumberFormat="1" applyFont="1" applyFill="1" applyBorder="1" applyProtection="1">
      <protection hidden="1"/>
    </xf>
    <xf numFmtId="4" fontId="37" fillId="16" borderId="3" xfId="0" applyNumberFormat="1" applyFont="1" applyFill="1" applyBorder="1" applyProtection="1">
      <protection hidden="1"/>
    </xf>
    <xf numFmtId="4" fontId="8" fillId="16" borderId="7" xfId="0" applyNumberFormat="1" applyFont="1" applyFill="1" applyBorder="1" applyAlignment="1" applyProtection="1">
      <alignment horizontal="left" vertical="center"/>
      <protection hidden="1"/>
    </xf>
    <xf numFmtId="3" fontId="8" fillId="16" borderId="7" xfId="0" applyNumberFormat="1" applyFont="1" applyFill="1" applyBorder="1" applyAlignment="1" applyProtection="1">
      <alignment horizontal="center" vertical="center"/>
      <protection hidden="1"/>
    </xf>
    <xf numFmtId="4" fontId="8" fillId="16" borderId="7" xfId="0" applyNumberFormat="1" applyFont="1" applyFill="1" applyBorder="1" applyProtection="1">
      <protection hidden="1"/>
    </xf>
    <xf numFmtId="4" fontId="8" fillId="16" borderId="10" xfId="0" applyNumberFormat="1" applyFont="1" applyFill="1" applyBorder="1" applyProtection="1">
      <protection hidden="1"/>
    </xf>
    <xf numFmtId="0" fontId="22" fillId="10" borderId="8" xfId="0" applyFont="1" applyFill="1" applyBorder="1" applyProtection="1">
      <protection hidden="1"/>
    </xf>
    <xf numFmtId="0" fontId="21" fillId="10" borderId="8" xfId="0" applyFont="1" applyFill="1" applyBorder="1" applyAlignment="1" applyProtection="1">
      <alignment vertical="center"/>
      <protection hidden="1"/>
    </xf>
    <xf numFmtId="0" fontId="22" fillId="15" borderId="15" xfId="0" applyFont="1" applyFill="1" applyBorder="1" applyProtection="1">
      <protection hidden="1"/>
    </xf>
    <xf numFmtId="4" fontId="15" fillId="15" borderId="0" xfId="0" applyNumberFormat="1" applyFont="1" applyFill="1" applyAlignment="1" applyProtection="1">
      <alignment horizontal="right"/>
      <protection hidden="1"/>
    </xf>
    <xf numFmtId="4" fontId="15" fillId="16" borderId="0" xfId="0" applyNumberFormat="1" applyFont="1" applyFill="1" applyAlignment="1" applyProtection="1">
      <alignment horizontal="right"/>
      <protection hidden="1"/>
    </xf>
    <xf numFmtId="0" fontId="0" fillId="16" borderId="0" xfId="0" applyFill="1" applyProtection="1">
      <protection hidden="1"/>
    </xf>
    <xf numFmtId="0" fontId="0" fillId="16" borderId="0" xfId="0" applyFill="1" applyAlignment="1" applyProtection="1">
      <alignment horizontal="right"/>
      <protection hidden="1"/>
    </xf>
    <xf numFmtId="4" fontId="9" fillId="2" borderId="16" xfId="0" applyNumberFormat="1" applyFont="1" applyFill="1" applyBorder="1" applyAlignment="1" applyProtection="1">
      <alignment horizontal="center" vertical="center" wrapText="1"/>
      <protection hidden="1"/>
    </xf>
    <xf numFmtId="0" fontId="0" fillId="0" borderId="16" xfId="0" applyBorder="1" applyAlignment="1" applyProtection="1">
      <alignment horizontal="center" vertical="center" wrapText="1"/>
      <protection hidden="1"/>
    </xf>
    <xf numFmtId="4" fontId="8" fillId="0" borderId="2" xfId="0" applyNumberFormat="1" applyFont="1" applyBorder="1" applyAlignment="1" applyProtection="1">
      <alignment horizontal="center"/>
      <protection hidden="1"/>
    </xf>
    <xf numFmtId="3" fontId="0" fillId="11" borderId="0" xfId="0" applyNumberFormat="1" applyFill="1" applyAlignment="1" applyProtection="1">
      <alignment horizontal="center"/>
      <protection hidden="1"/>
    </xf>
    <xf numFmtId="3" fontId="0" fillId="6" borderId="0" xfId="0" applyNumberFormat="1" applyFill="1" applyAlignment="1" applyProtection="1">
      <alignment horizontal="center"/>
      <protection hidden="1"/>
    </xf>
    <xf numFmtId="3" fontId="12" fillId="6" borderId="0" xfId="0" applyNumberFormat="1" applyFont="1" applyFill="1" applyAlignment="1" applyProtection="1">
      <alignment horizontal="center"/>
      <protection hidden="1"/>
    </xf>
    <xf numFmtId="3" fontId="7" fillId="6" borderId="0" xfId="0" applyNumberFormat="1" applyFont="1" applyFill="1" applyAlignment="1" applyProtection="1">
      <alignment horizontal="center"/>
      <protection hidden="1"/>
    </xf>
    <xf numFmtId="3" fontId="0" fillId="6" borderId="0" xfId="0" applyNumberFormat="1" applyFill="1" applyAlignment="1">
      <alignment horizontal="center" vertical="center" wrapText="1"/>
    </xf>
    <xf numFmtId="3" fontId="0" fillId="0" borderId="0" xfId="0" applyNumberFormat="1" applyAlignment="1" applyProtection="1">
      <alignment horizontal="center"/>
      <protection hidden="1"/>
    </xf>
    <xf numFmtId="3" fontId="7" fillId="0" borderId="0" xfId="0" applyNumberFormat="1" applyFont="1" applyAlignment="1" applyProtection="1">
      <alignment horizontal="center"/>
      <protection hidden="1"/>
    </xf>
    <xf numFmtId="3" fontId="28" fillId="15" borderId="0" xfId="0" applyNumberFormat="1" applyFont="1" applyFill="1" applyAlignment="1" applyProtection="1">
      <alignment horizontal="center"/>
      <protection hidden="1"/>
    </xf>
    <xf numFmtId="3" fontId="28" fillId="16" borderId="0" xfId="0" applyNumberFormat="1" applyFont="1" applyFill="1" applyAlignment="1" applyProtection="1">
      <alignment horizontal="center"/>
      <protection hidden="1"/>
    </xf>
    <xf numFmtId="3" fontId="29" fillId="11" borderId="0" xfId="0" applyNumberFormat="1" applyFont="1" applyFill="1" applyAlignment="1" applyProtection="1">
      <alignment horizontal="center"/>
      <protection hidden="1"/>
    </xf>
    <xf numFmtId="0" fontId="37" fillId="11" borderId="0" xfId="0" applyFont="1" applyFill="1" applyProtection="1">
      <protection hidden="1"/>
    </xf>
    <xf numFmtId="0" fontId="37" fillId="6" borderId="0" xfId="0" applyFont="1" applyFill="1" applyProtection="1">
      <protection hidden="1"/>
    </xf>
    <xf numFmtId="0" fontId="37" fillId="6" borderId="0" xfId="0" applyFont="1" applyFill="1" applyAlignment="1" applyProtection="1">
      <alignment horizontal="right"/>
      <protection hidden="1"/>
    </xf>
    <xf numFmtId="0" fontId="37" fillId="6" borderId="0" xfId="0" applyFont="1" applyFill="1" applyAlignment="1">
      <alignment horizontal="left" vertical="center" wrapText="1"/>
    </xf>
    <xf numFmtId="0" fontId="37" fillId="0" borderId="0" xfId="0" applyFont="1" applyAlignment="1" applyProtection="1">
      <alignment horizontal="right"/>
      <protection hidden="1"/>
    </xf>
    <xf numFmtId="0" fontId="38" fillId="15" borderId="0" xfId="0" applyFont="1" applyFill="1" applyProtection="1">
      <protection hidden="1"/>
    </xf>
    <xf numFmtId="0" fontId="38" fillId="16" borderId="0" xfId="0" applyFont="1" applyFill="1" applyProtection="1">
      <protection hidden="1"/>
    </xf>
    <xf numFmtId="0" fontId="52" fillId="11" borderId="0" xfId="0" applyFont="1" applyFill="1" applyAlignment="1" applyProtection="1">
      <alignment horizontal="left"/>
      <protection hidden="1"/>
    </xf>
    <xf numFmtId="0" fontId="37" fillId="0" borderId="0" xfId="0" applyFont="1" applyProtection="1">
      <protection hidden="1"/>
    </xf>
    <xf numFmtId="0" fontId="8" fillId="11" borderId="0" xfId="0" applyFont="1" applyFill="1" applyProtection="1">
      <protection hidden="1"/>
    </xf>
    <xf numFmtId="0" fontId="8" fillId="6" borderId="0" xfId="0" applyFont="1" applyFill="1" applyProtection="1">
      <protection hidden="1"/>
    </xf>
    <xf numFmtId="0" fontId="8" fillId="6" borderId="0" xfId="0" applyFont="1" applyFill="1" applyAlignment="1" applyProtection="1">
      <alignment horizontal="right"/>
      <protection hidden="1"/>
    </xf>
    <xf numFmtId="0" fontId="8" fillId="6" borderId="0" xfId="0" applyFont="1" applyFill="1" applyAlignment="1">
      <alignment horizontal="left" vertical="center" wrapText="1"/>
    </xf>
    <xf numFmtId="0" fontId="11" fillId="6" borderId="0" xfId="0" applyFont="1" applyFill="1" applyAlignment="1" applyProtection="1">
      <alignment horizontal="right"/>
      <protection hidden="1"/>
    </xf>
    <xf numFmtId="0" fontId="11" fillId="15" borderId="0" xfId="0" applyFont="1" applyFill="1" applyProtection="1">
      <protection hidden="1"/>
    </xf>
    <xf numFmtId="0" fontId="11" fillId="16" borderId="0" xfId="0" applyFont="1" applyFill="1" applyProtection="1">
      <protection hidden="1"/>
    </xf>
    <xf numFmtId="0" fontId="47" fillId="11" borderId="0" xfId="0" applyFont="1" applyFill="1" applyAlignment="1" applyProtection="1">
      <alignment horizontal="left"/>
      <protection hidden="1"/>
    </xf>
    <xf numFmtId="0" fontId="8" fillId="0" borderId="0" xfId="0" applyFont="1" applyProtection="1">
      <protection hidden="1"/>
    </xf>
    <xf numFmtId="0" fontId="37" fillId="11" borderId="0" xfId="0" applyFont="1" applyFill="1" applyAlignment="1" applyProtection="1">
      <alignment horizontal="right"/>
      <protection hidden="1"/>
    </xf>
    <xf numFmtId="0" fontId="37" fillId="6" borderId="0" xfId="0" applyFont="1" applyFill="1" applyAlignment="1">
      <alignment horizontal="right" vertical="center" wrapText="1"/>
    </xf>
    <xf numFmtId="0" fontId="38" fillId="15" borderId="0" xfId="0" applyFont="1" applyFill="1" applyAlignment="1" applyProtection="1">
      <alignment horizontal="right"/>
      <protection hidden="1"/>
    </xf>
    <xf numFmtId="0" fontId="38" fillId="16" borderId="0" xfId="0" applyFont="1" applyFill="1" applyAlignment="1" applyProtection="1">
      <alignment horizontal="right"/>
      <protection hidden="1"/>
    </xf>
    <xf numFmtId="0" fontId="52" fillId="11" borderId="0" xfId="0" applyFont="1" applyFill="1" applyAlignment="1" applyProtection="1">
      <alignment horizontal="right"/>
      <protection hidden="1"/>
    </xf>
    <xf numFmtId="0" fontId="21" fillId="6" borderId="0" xfId="0" applyFont="1" applyFill="1" applyAlignment="1" applyProtection="1">
      <alignment horizontal="right"/>
      <protection hidden="1"/>
    </xf>
    <xf numFmtId="0" fontId="24" fillId="6" borderId="0" xfId="0" applyFont="1" applyFill="1" applyProtection="1">
      <protection hidden="1"/>
    </xf>
    <xf numFmtId="0" fontId="40" fillId="6" borderId="0" xfId="0" applyFont="1" applyFill="1" applyAlignment="1" applyProtection="1">
      <alignment horizontal="center"/>
      <protection hidden="1"/>
    </xf>
    <xf numFmtId="0" fontId="27" fillId="16" borderId="0" xfId="0" applyFont="1" applyFill="1" applyProtection="1">
      <protection hidden="1"/>
    </xf>
    <xf numFmtId="0" fontId="21" fillId="15" borderId="0" xfId="0" applyFont="1" applyFill="1" applyProtection="1">
      <protection hidden="1"/>
    </xf>
    <xf numFmtId="0" fontId="22" fillId="10" borderId="8" xfId="0" applyFont="1" applyFill="1" applyBorder="1" applyAlignment="1" applyProtection="1">
      <alignment horizontal="right"/>
      <protection hidden="1"/>
    </xf>
    <xf numFmtId="4" fontId="8" fillId="0" borderId="1" xfId="0" applyNumberFormat="1" applyFont="1" applyBorder="1" applyAlignment="1" applyProtection="1">
      <alignment horizontal="center" vertical="center"/>
      <protection hidden="1"/>
    </xf>
    <xf numFmtId="0" fontId="47" fillId="0" borderId="16" xfId="19" applyFont="1" applyBorder="1" applyAlignment="1">
      <alignment horizontal="center"/>
    </xf>
    <xf numFmtId="0" fontId="24" fillId="10" borderId="0" xfId="0" applyFont="1" applyFill="1" applyAlignment="1" applyProtection="1">
      <alignment horizontal="center" vertical="center" wrapText="1"/>
      <protection hidden="1"/>
    </xf>
    <xf numFmtId="0" fontId="24" fillId="10" borderId="13" xfId="0" applyFont="1" applyFill="1" applyBorder="1" applyAlignment="1" applyProtection="1">
      <alignment horizontal="center" vertical="center" wrapText="1"/>
      <protection hidden="1"/>
    </xf>
    <xf numFmtId="4" fontId="9" fillId="2" borderId="1" xfId="0" applyNumberFormat="1" applyFont="1" applyFill="1" applyBorder="1" applyAlignment="1" applyProtection="1">
      <alignment horizontal="center" vertical="center" wrapText="1"/>
      <protection hidden="1"/>
    </xf>
    <xf numFmtId="4" fontId="23" fillId="15" borderId="13" xfId="0" applyNumberFormat="1" applyFont="1" applyFill="1" applyBorder="1" applyAlignment="1" applyProtection="1">
      <alignment vertical="center" textRotation="90"/>
      <protection hidden="1"/>
    </xf>
    <xf numFmtId="4" fontId="22" fillId="16" borderId="16" xfId="0" applyNumberFormat="1" applyFont="1" applyFill="1" applyBorder="1" applyAlignment="1" applyProtection="1">
      <alignment vertical="center" textRotation="90"/>
      <protection hidden="1"/>
    </xf>
    <xf numFmtId="4" fontId="22" fillId="16" borderId="24" xfId="0" applyNumberFormat="1" applyFont="1" applyFill="1" applyBorder="1" applyAlignment="1" applyProtection="1">
      <alignment vertical="center" textRotation="90"/>
      <protection hidden="1"/>
    </xf>
    <xf numFmtId="4" fontId="22" fillId="16" borderId="5" xfId="0" applyNumberFormat="1" applyFont="1" applyFill="1" applyBorder="1" applyAlignment="1" applyProtection="1">
      <alignment vertical="center" textRotation="90"/>
      <protection hidden="1"/>
    </xf>
    <xf numFmtId="44" fontId="46" fillId="12" borderId="8" xfId="102" applyFont="1" applyFill="1" applyBorder="1" applyAlignment="1" applyProtection="1">
      <alignment horizontal="right"/>
      <protection hidden="1"/>
    </xf>
    <xf numFmtId="44" fontId="14" fillId="12" borderId="0" xfId="102" applyFont="1" applyFill="1" applyBorder="1" applyAlignment="1" applyProtection="1">
      <alignment horizontal="right"/>
      <protection hidden="1"/>
    </xf>
    <xf numFmtId="44" fontId="9" fillId="2" borderId="1" xfId="102" applyFont="1" applyFill="1" applyBorder="1" applyAlignment="1" applyProtection="1">
      <alignment horizontal="right" vertical="center" wrapText="1"/>
      <protection hidden="1"/>
    </xf>
    <xf numFmtId="44" fontId="10" fillId="15" borderId="8" xfId="102" applyFont="1" applyFill="1" applyBorder="1" applyAlignment="1" applyProtection="1">
      <alignment horizontal="right" wrapText="1"/>
      <protection hidden="1"/>
    </xf>
    <xf numFmtId="44" fontId="38" fillId="3" borderId="19" xfId="102" applyFont="1" applyFill="1" applyBorder="1" applyAlignment="1" applyProtection="1">
      <alignment horizontal="right" vertical="center"/>
      <protection hidden="1"/>
    </xf>
    <xf numFmtId="44" fontId="37" fillId="13" borderId="0" xfId="102" applyFont="1" applyFill="1" applyBorder="1" applyAlignment="1" applyProtection="1">
      <alignment horizontal="right" vertical="center"/>
      <protection hidden="1"/>
    </xf>
    <xf numFmtId="44" fontId="38" fillId="3" borderId="9" xfId="102" applyFont="1" applyFill="1" applyBorder="1" applyAlignment="1" applyProtection="1">
      <alignment horizontal="right" vertical="center"/>
      <protection hidden="1"/>
    </xf>
    <xf numFmtId="44" fontId="38" fillId="15" borderId="0" xfId="102" applyFont="1" applyFill="1" applyBorder="1" applyAlignment="1" applyProtection="1">
      <alignment horizontal="right" vertical="center"/>
      <protection hidden="1"/>
    </xf>
    <xf numFmtId="44" fontId="38" fillId="16" borderId="0" xfId="102" applyFont="1" applyFill="1" applyBorder="1" applyAlignment="1" applyProtection="1">
      <alignment horizontal="right" vertical="center"/>
      <protection hidden="1"/>
    </xf>
    <xf numFmtId="44" fontId="8" fillId="16" borderId="7" xfId="102" applyFont="1" applyFill="1" applyBorder="1" applyAlignment="1" applyProtection="1">
      <alignment horizontal="right"/>
      <protection hidden="1"/>
    </xf>
    <xf numFmtId="44" fontId="8" fillId="0" borderId="0" xfId="102" applyFont="1" applyAlignment="1" applyProtection="1">
      <alignment horizontal="right"/>
      <protection hidden="1"/>
    </xf>
    <xf numFmtId="172" fontId="13" fillId="9" borderId="17" xfId="0" applyNumberFormat="1" applyFont="1" applyFill="1" applyBorder="1" applyAlignment="1" applyProtection="1">
      <alignment vertical="top"/>
      <protection locked="0" hidden="1"/>
    </xf>
    <xf numFmtId="172" fontId="8" fillId="9" borderId="2" xfId="102" applyNumberFormat="1" applyFont="1" applyFill="1" applyBorder="1" applyAlignment="1" applyProtection="1">
      <alignment horizontal="right" vertical="center"/>
      <protection locked="0" hidden="1"/>
    </xf>
    <xf numFmtId="170" fontId="37" fillId="0" borderId="1" xfId="0" applyNumberFormat="1" applyFont="1" applyBorder="1" applyAlignment="1" applyProtection="1">
      <alignment horizontal="center" vertical="center"/>
      <protection hidden="1"/>
    </xf>
    <xf numFmtId="4" fontId="28" fillId="8" borderId="7" xfId="0" applyNumberFormat="1" applyFont="1" applyFill="1" applyBorder="1" applyAlignment="1" applyProtection="1">
      <alignment horizontal="left"/>
      <protection hidden="1"/>
    </xf>
    <xf numFmtId="4" fontId="9" fillId="2" borderId="1" xfId="0" applyNumberFormat="1" applyFont="1" applyFill="1" applyBorder="1" applyAlignment="1" applyProtection="1">
      <alignment horizontal="right" vertical="center" wrapText="1"/>
      <protection hidden="1"/>
    </xf>
    <xf numFmtId="44" fontId="46" fillId="12" borderId="11" xfId="102" applyFont="1" applyFill="1" applyBorder="1" applyAlignment="1" applyProtection="1">
      <alignment horizontal="left"/>
      <protection hidden="1"/>
    </xf>
    <xf numFmtId="44" fontId="48" fillId="12" borderId="15" xfId="102" applyFont="1" applyFill="1" applyBorder="1" applyAlignment="1" applyProtection="1">
      <alignment horizontal="left"/>
      <protection hidden="1"/>
    </xf>
    <xf numFmtId="44" fontId="9" fillId="2" borderId="1" xfId="102" applyFont="1" applyFill="1" applyBorder="1" applyAlignment="1" applyProtection="1">
      <alignment horizontal="center" vertical="center" wrapText="1"/>
      <protection hidden="1"/>
    </xf>
    <xf numFmtId="44" fontId="10" fillId="15" borderId="8" xfId="102" applyFont="1" applyFill="1" applyBorder="1" applyAlignment="1" applyProtection="1">
      <alignment horizontal="center" wrapText="1"/>
      <protection hidden="1"/>
    </xf>
    <xf numFmtId="44" fontId="38" fillId="3" borderId="9" xfId="102" applyFont="1" applyFill="1" applyBorder="1" applyAlignment="1" applyProtection="1">
      <alignment vertical="center"/>
      <protection hidden="1"/>
    </xf>
    <xf numFmtId="44" fontId="38" fillId="15" borderId="0" xfId="102" applyFont="1" applyFill="1" applyBorder="1" applyAlignment="1" applyProtection="1">
      <alignment vertical="center"/>
      <protection hidden="1"/>
    </xf>
    <xf numFmtId="44" fontId="38" fillId="16" borderId="0" xfId="102" applyFont="1" applyFill="1" applyBorder="1" applyAlignment="1" applyProtection="1">
      <alignment vertical="center"/>
      <protection hidden="1"/>
    </xf>
    <xf numFmtId="44" fontId="8" fillId="16" borderId="7" xfId="102" applyFont="1" applyFill="1" applyBorder="1" applyProtection="1">
      <protection hidden="1"/>
    </xf>
    <xf numFmtId="44" fontId="8" fillId="0" borderId="0" xfId="102" applyFont="1" applyProtection="1">
      <protection hidden="1"/>
    </xf>
    <xf numFmtId="44" fontId="13" fillId="0" borderId="2" xfId="102" applyFont="1" applyBorder="1" applyAlignment="1" applyProtection="1">
      <alignment horizontal="center" vertical="center" wrapText="1"/>
      <protection hidden="1"/>
    </xf>
    <xf numFmtId="44" fontId="13" fillId="0" borderId="14" xfId="102" applyFont="1" applyBorder="1" applyAlignment="1" applyProtection="1">
      <alignment horizontal="center" vertical="center" wrapText="1"/>
      <protection hidden="1"/>
    </xf>
    <xf numFmtId="44" fontId="8" fillId="0" borderId="2" xfId="102" applyFont="1" applyFill="1" applyBorder="1" applyAlignment="1" applyProtection="1">
      <alignment horizontal="right" vertical="center"/>
      <protection hidden="1"/>
    </xf>
    <xf numFmtId="44" fontId="38" fillId="3" borderId="19" xfId="102" applyFont="1" applyFill="1" applyBorder="1" applyAlignment="1" applyProtection="1">
      <alignment vertical="center"/>
      <protection hidden="1"/>
    </xf>
    <xf numFmtId="44" fontId="8" fillId="0" borderId="2" xfId="102" applyFont="1" applyFill="1" applyBorder="1" applyAlignment="1" applyProtection="1">
      <alignment horizontal="right" vertical="center" wrapText="1"/>
      <protection hidden="1"/>
    </xf>
    <xf numFmtId="44" fontId="8" fillId="0" borderId="7" xfId="102" applyFont="1" applyFill="1" applyBorder="1" applyAlignment="1" applyProtection="1">
      <alignment horizontal="right" vertical="center" wrapText="1"/>
      <protection hidden="1"/>
    </xf>
    <xf numFmtId="44" fontId="21" fillId="12" borderId="8" xfId="102" applyFont="1" applyFill="1" applyBorder="1" applyAlignment="1" applyProtection="1">
      <alignment horizontal="center" vertical="center"/>
      <protection hidden="1"/>
    </xf>
    <xf numFmtId="44" fontId="14" fillId="12" borderId="0" xfId="102" applyFont="1" applyFill="1" applyBorder="1" applyAlignment="1" applyProtection="1">
      <protection hidden="1"/>
    </xf>
    <xf numFmtId="44" fontId="8" fillId="0" borderId="2" xfId="102" applyFont="1" applyFill="1" applyBorder="1" applyAlignment="1" applyProtection="1">
      <alignment horizontal="center" vertical="center" wrapText="1"/>
      <protection hidden="1"/>
    </xf>
    <xf numFmtId="44" fontId="8" fillId="0" borderId="3" xfId="102" applyFont="1" applyFill="1" applyBorder="1" applyAlignment="1" applyProtection="1">
      <alignment horizontal="center" vertical="center" wrapText="1"/>
      <protection hidden="1"/>
    </xf>
    <xf numFmtId="44" fontId="28" fillId="8" borderId="9" xfId="102" applyFont="1" applyFill="1" applyBorder="1" applyAlignment="1" applyProtection="1">
      <protection hidden="1"/>
    </xf>
    <xf numFmtId="44" fontId="0" fillId="15" borderId="0" xfId="102" applyFont="1" applyFill="1" applyBorder="1" applyAlignment="1" applyProtection="1">
      <protection hidden="1"/>
    </xf>
    <xf numFmtId="44" fontId="0" fillId="15" borderId="13" xfId="102" applyFont="1" applyFill="1" applyBorder="1" applyAlignment="1" applyProtection="1">
      <protection hidden="1"/>
    </xf>
    <xf numFmtId="44" fontId="37" fillId="0" borderId="1" xfId="102" applyFont="1" applyFill="1" applyBorder="1" applyAlignment="1" applyProtection="1">
      <alignment horizontal="right" vertical="center"/>
      <protection hidden="1"/>
    </xf>
    <xf numFmtId="44" fontId="37" fillId="0" borderId="2" xfId="102" applyFont="1" applyFill="1" applyBorder="1" applyAlignment="1" applyProtection="1">
      <alignment horizontal="right" vertical="center"/>
      <protection hidden="1"/>
    </xf>
    <xf numFmtId="44" fontId="13" fillId="3" borderId="2" xfId="102" applyFont="1" applyFill="1" applyBorder="1" applyAlignment="1" applyProtection="1">
      <alignment horizontal="right" vertical="center"/>
      <protection hidden="1"/>
    </xf>
    <xf numFmtId="44" fontId="13" fillId="15" borderId="0" xfId="102" applyFont="1" applyFill="1" applyBorder="1" applyAlignment="1" applyProtection="1">
      <alignment horizontal="right" vertical="center"/>
      <protection hidden="1"/>
    </xf>
    <xf numFmtId="44" fontId="13" fillId="16" borderId="0" xfId="102" applyFont="1" applyFill="1" applyBorder="1" applyAlignment="1" applyProtection="1">
      <alignment horizontal="right" vertical="center"/>
      <protection hidden="1"/>
    </xf>
    <xf numFmtId="44" fontId="46" fillId="12" borderId="8" xfId="102" applyFont="1" applyFill="1" applyBorder="1" applyAlignment="1" applyProtection="1">
      <protection hidden="1"/>
    </xf>
    <xf numFmtId="44" fontId="9" fillId="2" borderId="1" xfId="102" applyFont="1" applyFill="1" applyBorder="1" applyAlignment="1" applyProtection="1">
      <alignment vertical="center" wrapText="1"/>
      <protection hidden="1"/>
    </xf>
    <xf numFmtId="44" fontId="10" fillId="15" borderId="8" xfId="102" applyFont="1" applyFill="1" applyBorder="1" applyAlignment="1" applyProtection="1">
      <alignment wrapText="1"/>
      <protection hidden="1"/>
    </xf>
    <xf numFmtId="44" fontId="8" fillId="0" borderId="2" xfId="102" applyFont="1" applyFill="1" applyBorder="1" applyAlignment="1" applyProtection="1">
      <alignment vertical="center"/>
      <protection hidden="1"/>
    </xf>
    <xf numFmtId="44" fontId="8" fillId="16" borderId="7" xfId="102" applyFont="1" applyFill="1" applyBorder="1" applyAlignment="1" applyProtection="1">
      <protection hidden="1"/>
    </xf>
    <xf numFmtId="44" fontId="8" fillId="0" borderId="0" xfId="102" applyFont="1" applyAlignment="1" applyProtection="1">
      <protection hidden="1"/>
    </xf>
    <xf numFmtId="43" fontId="46" fillId="12" borderId="11" xfId="101" applyFont="1" applyFill="1" applyBorder="1" applyAlignment="1" applyProtection="1">
      <protection hidden="1"/>
    </xf>
    <xf numFmtId="43" fontId="48" fillId="12" borderId="15" xfId="101" applyFont="1" applyFill="1" applyBorder="1" applyAlignment="1" applyProtection="1">
      <protection hidden="1"/>
    </xf>
    <xf numFmtId="43" fontId="9" fillId="2" borderId="1" xfId="101" applyFont="1" applyFill="1" applyBorder="1" applyAlignment="1" applyProtection="1">
      <alignment vertical="center" wrapText="1"/>
      <protection hidden="1"/>
    </xf>
    <xf numFmtId="43" fontId="10" fillId="15" borderId="11" xfId="101" applyFont="1" applyFill="1" applyBorder="1" applyAlignment="1" applyProtection="1">
      <alignment horizontal="center" wrapText="1"/>
      <protection hidden="1"/>
    </xf>
    <xf numFmtId="43" fontId="8" fillId="0" borderId="2" xfId="101" applyFont="1" applyFill="1" applyBorder="1" applyAlignment="1" applyProtection="1">
      <alignment vertical="center"/>
      <protection hidden="1"/>
    </xf>
    <xf numFmtId="43" fontId="8" fillId="0" borderId="5" xfId="101" applyFont="1" applyFill="1" applyBorder="1" applyAlignment="1" applyProtection="1">
      <alignment vertical="center"/>
      <protection hidden="1"/>
    </xf>
    <xf numFmtId="43" fontId="8" fillId="0" borderId="1" xfId="101" applyFont="1" applyFill="1" applyBorder="1" applyAlignment="1" applyProtection="1">
      <alignment vertical="center"/>
      <protection hidden="1"/>
    </xf>
    <xf numFmtId="43" fontId="38" fillId="3" borderId="19" xfId="101" applyFont="1" applyFill="1" applyBorder="1" applyAlignment="1" applyProtection="1">
      <alignment vertical="center"/>
      <protection hidden="1"/>
    </xf>
    <xf numFmtId="43" fontId="37" fillId="13" borderId="0" xfId="101" applyFont="1" applyFill="1" applyBorder="1" applyAlignment="1" applyProtection="1">
      <alignment vertical="center"/>
      <protection hidden="1"/>
    </xf>
    <xf numFmtId="43" fontId="38" fillId="3" borderId="9" xfId="101" applyFont="1" applyFill="1" applyBorder="1" applyAlignment="1" applyProtection="1">
      <alignment vertical="center"/>
      <protection hidden="1"/>
    </xf>
    <xf numFmtId="43" fontId="38" fillId="15" borderId="0" xfId="101" applyFont="1" applyFill="1" applyBorder="1" applyAlignment="1" applyProtection="1">
      <alignment vertical="center"/>
      <protection hidden="1"/>
    </xf>
    <xf numFmtId="43" fontId="38" fillId="16" borderId="0" xfId="101" applyFont="1" applyFill="1" applyBorder="1" applyAlignment="1" applyProtection="1">
      <alignment vertical="center"/>
      <protection hidden="1"/>
    </xf>
    <xf numFmtId="43" fontId="8" fillId="16" borderId="7" xfId="101" applyFont="1" applyFill="1" applyBorder="1" applyAlignment="1" applyProtection="1">
      <protection hidden="1"/>
    </xf>
    <xf numFmtId="43" fontId="8" fillId="0" borderId="0" xfId="101" applyFont="1" applyAlignment="1" applyProtection="1">
      <protection hidden="1"/>
    </xf>
    <xf numFmtId="0" fontId="47" fillId="6" borderId="5" xfId="19" applyFont="1" applyFill="1" applyBorder="1"/>
    <xf numFmtId="4" fontId="21" fillId="12" borderId="8" xfId="0" applyNumberFormat="1" applyFont="1" applyFill="1" applyBorder="1" applyAlignment="1" applyProtection="1">
      <alignment horizontal="right" vertical="center"/>
      <protection hidden="1"/>
    </xf>
    <xf numFmtId="0" fontId="14" fillId="12" borderId="0" xfId="0" applyFont="1" applyFill="1" applyAlignment="1" applyProtection="1">
      <alignment horizontal="right"/>
      <protection hidden="1"/>
    </xf>
    <xf numFmtId="0" fontId="0" fillId="15" borderId="0" xfId="0" applyFill="1" applyAlignment="1" applyProtection="1">
      <alignment horizontal="right"/>
      <protection hidden="1"/>
    </xf>
    <xf numFmtId="4" fontId="8" fillId="0" borderId="3" xfId="0" applyNumberFormat="1" applyFont="1" applyBorder="1" applyAlignment="1" applyProtection="1">
      <alignment horizontal="right" vertical="center" wrapText="1"/>
      <protection hidden="1"/>
    </xf>
    <xf numFmtId="4" fontId="37" fillId="0" borderId="1" xfId="0" applyNumberFormat="1" applyFont="1" applyBorder="1" applyAlignment="1" applyProtection="1">
      <alignment horizontal="right" vertical="center"/>
      <protection hidden="1"/>
    </xf>
    <xf numFmtId="4" fontId="38" fillId="3" borderId="9" xfId="0" applyNumberFormat="1" applyFont="1" applyFill="1" applyBorder="1" applyAlignment="1" applyProtection="1">
      <alignment horizontal="right" vertical="center"/>
      <protection hidden="1"/>
    </xf>
    <xf numFmtId="4" fontId="38" fillId="15" borderId="0" xfId="0" applyNumberFormat="1" applyFont="1" applyFill="1" applyAlignment="1" applyProtection="1">
      <alignment horizontal="right" vertical="center"/>
      <protection hidden="1"/>
    </xf>
    <xf numFmtId="4" fontId="38" fillId="16" borderId="0" xfId="0" applyNumberFormat="1" applyFont="1" applyFill="1" applyAlignment="1" applyProtection="1">
      <alignment horizontal="right" vertical="center"/>
      <protection hidden="1"/>
    </xf>
    <xf numFmtId="4" fontId="8" fillId="16" borderId="7" xfId="0" applyNumberFormat="1" applyFont="1" applyFill="1" applyBorder="1" applyAlignment="1" applyProtection="1">
      <alignment horizontal="right"/>
      <protection hidden="1"/>
    </xf>
    <xf numFmtId="4" fontId="8" fillId="0" borderId="0" xfId="0" applyNumberFormat="1" applyFont="1" applyAlignment="1" applyProtection="1">
      <alignment horizontal="right"/>
      <protection hidden="1"/>
    </xf>
    <xf numFmtId="0" fontId="13" fillId="6" borderId="0" xfId="0" applyFont="1" applyFill="1" applyAlignment="1" applyProtection="1">
      <alignment horizontal="left" wrapText="1"/>
      <protection hidden="1"/>
    </xf>
    <xf numFmtId="0" fontId="56" fillId="17" borderId="0" xfId="103" applyNumberFormat="1" applyFill="1" applyProtection="1">
      <protection hidden="1"/>
    </xf>
    <xf numFmtId="0" fontId="57" fillId="17" borderId="0" xfId="103" applyNumberFormat="1" applyFont="1" applyFill="1" applyAlignment="1" applyProtection="1">
      <alignment vertical="top" wrapText="1"/>
      <protection hidden="1"/>
    </xf>
    <xf numFmtId="0" fontId="56" fillId="17" borderId="0" xfId="103" applyNumberFormat="1" applyFill="1" applyProtection="1">
      <protection locked="0" hidden="1"/>
    </xf>
    <xf numFmtId="0" fontId="59" fillId="17" borderId="0" xfId="103" applyNumberFormat="1" applyFont="1" applyFill="1" applyAlignment="1" applyProtection="1">
      <alignment vertical="top"/>
      <protection hidden="1"/>
    </xf>
    <xf numFmtId="0" fontId="58" fillId="17" borderId="0" xfId="0" applyFont="1" applyFill="1" applyAlignment="1" applyProtection="1">
      <alignment vertical="top" wrapText="1"/>
      <protection hidden="1"/>
    </xf>
    <xf numFmtId="0" fontId="56" fillId="17" borderId="2" xfId="103" applyNumberFormat="1" applyFill="1" applyBorder="1" applyProtection="1">
      <protection locked="0" hidden="1"/>
    </xf>
    <xf numFmtId="4" fontId="8" fillId="0" borderId="1" xfId="0" applyNumberFormat="1" applyFont="1" applyBorder="1" applyAlignment="1" applyProtection="1">
      <alignment vertical="center"/>
      <protection hidden="1"/>
    </xf>
    <xf numFmtId="0" fontId="14" fillId="12" borderId="0" xfId="0" applyFont="1" applyFill="1" applyAlignment="1" applyProtection="1">
      <alignment horizontal="center"/>
      <protection hidden="1"/>
    </xf>
    <xf numFmtId="4" fontId="28" fillId="8" borderId="7" xfId="0" applyNumberFormat="1" applyFont="1" applyFill="1" applyBorder="1" applyAlignment="1" applyProtection="1">
      <alignment horizontal="center"/>
      <protection hidden="1"/>
    </xf>
    <xf numFmtId="4" fontId="38" fillId="3" borderId="1" xfId="0" applyNumberFormat="1" applyFont="1" applyFill="1" applyBorder="1" applyAlignment="1" applyProtection="1">
      <alignment horizontal="center" vertical="center"/>
      <protection hidden="1"/>
    </xf>
    <xf numFmtId="4" fontId="38" fillId="3" borderId="9" xfId="0" applyNumberFormat="1" applyFont="1" applyFill="1" applyBorder="1" applyAlignment="1" applyProtection="1">
      <alignment horizontal="center" vertical="center"/>
      <protection hidden="1"/>
    </xf>
    <xf numFmtId="4" fontId="38" fillId="15" borderId="0" xfId="0" applyNumberFormat="1" applyFont="1" applyFill="1" applyAlignment="1" applyProtection="1">
      <alignment horizontal="center" vertical="center"/>
      <protection hidden="1"/>
    </xf>
    <xf numFmtId="4" fontId="38" fillId="16" borderId="0" xfId="0" applyNumberFormat="1" applyFont="1" applyFill="1" applyAlignment="1" applyProtection="1">
      <alignment horizontal="center" vertical="center"/>
      <protection hidden="1"/>
    </xf>
    <xf numFmtId="4" fontId="38" fillId="3" borderId="19" xfId="0" applyNumberFormat="1" applyFont="1" applyFill="1" applyBorder="1" applyAlignment="1" applyProtection="1">
      <alignment horizontal="center" vertical="center"/>
      <protection hidden="1"/>
    </xf>
    <xf numFmtId="4" fontId="8" fillId="16" borderId="7" xfId="0" applyNumberFormat="1" applyFont="1" applyFill="1" applyBorder="1" applyAlignment="1" applyProtection="1">
      <alignment horizontal="center"/>
      <protection hidden="1"/>
    </xf>
    <xf numFmtId="4" fontId="8" fillId="0" borderId="0" xfId="0" applyNumberFormat="1" applyFont="1" applyAlignment="1" applyProtection="1">
      <alignment horizontal="center"/>
      <protection hidden="1"/>
    </xf>
    <xf numFmtId="0" fontId="27" fillId="10" borderId="8" xfId="0" applyFont="1" applyFill="1" applyBorder="1" applyProtection="1">
      <protection hidden="1"/>
    </xf>
    <xf numFmtId="0" fontId="24" fillId="10" borderId="7" xfId="0" applyFont="1" applyFill="1" applyBorder="1" applyAlignment="1" applyProtection="1">
      <alignment vertical="center" wrapText="1"/>
      <protection hidden="1"/>
    </xf>
    <xf numFmtId="4" fontId="8" fillId="0" borderId="2" xfId="0" applyNumberFormat="1" applyFont="1" applyBorder="1" applyAlignment="1" applyProtection="1">
      <alignment vertical="center"/>
      <protection hidden="1"/>
    </xf>
    <xf numFmtId="4" fontId="15" fillId="3" borderId="19" xfId="0" applyNumberFormat="1" applyFont="1" applyFill="1" applyBorder="1" applyProtection="1">
      <protection hidden="1"/>
    </xf>
    <xf numFmtId="0" fontId="22" fillId="10" borderId="8" xfId="0" applyFont="1" applyFill="1" applyBorder="1" applyAlignment="1" applyProtection="1">
      <alignment horizontal="center" vertical="center"/>
      <protection hidden="1"/>
    </xf>
    <xf numFmtId="171" fontId="8" fillId="6" borderId="2" xfId="0" applyNumberFormat="1" applyFont="1" applyFill="1" applyBorder="1" applyAlignment="1" applyProtection="1">
      <alignment horizontal="center" vertical="center"/>
      <protection hidden="1"/>
    </xf>
    <xf numFmtId="171" fontId="15" fillId="3" borderId="19" xfId="0" applyNumberFormat="1" applyFont="1" applyFill="1" applyBorder="1" applyAlignment="1" applyProtection="1">
      <alignment horizontal="center" vertical="center"/>
      <protection hidden="1"/>
    </xf>
    <xf numFmtId="4" fontId="15" fillId="15" borderId="0" xfId="0" applyNumberFormat="1" applyFont="1" applyFill="1" applyAlignment="1" applyProtection="1">
      <alignment horizontal="center" vertical="center"/>
      <protection hidden="1"/>
    </xf>
    <xf numFmtId="4" fontId="15" fillId="16" borderId="0" xfId="0" applyNumberFormat="1" applyFont="1" applyFill="1" applyAlignment="1" applyProtection="1">
      <alignment horizontal="center" vertical="center"/>
      <protection hidden="1"/>
    </xf>
    <xf numFmtId="171" fontId="8" fillId="6" borderId="3" xfId="0" applyNumberFormat="1" applyFont="1" applyFill="1" applyBorder="1" applyAlignment="1" applyProtection="1">
      <alignment horizontal="center" vertical="center"/>
      <protection hidden="1"/>
    </xf>
    <xf numFmtId="1" fontId="0" fillId="16" borderId="0" xfId="0" applyNumberFormat="1" applyFill="1" applyAlignment="1" applyProtection="1">
      <alignment horizontal="center" vertical="center"/>
      <protection hidden="1"/>
    </xf>
    <xf numFmtId="1" fontId="0" fillId="0" borderId="0" xfId="0" applyNumberFormat="1" applyAlignment="1" applyProtection="1">
      <alignment horizontal="center" vertical="center"/>
      <protection hidden="1"/>
    </xf>
    <xf numFmtId="175" fontId="8" fillId="0" borderId="2" xfId="105" applyNumberFormat="1" applyFont="1" applyFill="1" applyBorder="1" applyAlignment="1" applyProtection="1">
      <alignment horizontal="right" vertical="center"/>
      <protection hidden="1"/>
    </xf>
    <xf numFmtId="10" fontId="15" fillId="3" borderId="19" xfId="0" applyNumberFormat="1" applyFont="1" applyFill="1" applyBorder="1" applyAlignment="1" applyProtection="1">
      <alignment horizontal="right"/>
      <protection hidden="1"/>
    </xf>
    <xf numFmtId="44" fontId="8" fillId="0" borderId="16" xfId="102" applyFont="1" applyFill="1" applyBorder="1" applyAlignment="1" applyProtection="1">
      <alignment vertical="center"/>
      <protection hidden="1"/>
    </xf>
    <xf numFmtId="44" fontId="13" fillId="0" borderId="4" xfId="102" applyFont="1" applyBorder="1" applyAlignment="1" applyProtection="1">
      <alignment horizontal="center" vertical="center" wrapText="1"/>
      <protection hidden="1"/>
    </xf>
    <xf numFmtId="2" fontId="37" fillId="0" borderId="1" xfId="102" applyNumberFormat="1" applyFont="1" applyFill="1" applyBorder="1" applyAlignment="1" applyProtection="1">
      <alignment horizontal="center" vertical="center"/>
      <protection hidden="1"/>
    </xf>
    <xf numFmtId="2" fontId="37" fillId="0" borderId="14" xfId="102" applyNumberFormat="1" applyFont="1" applyFill="1" applyBorder="1" applyAlignment="1" applyProtection="1">
      <alignment horizontal="right" vertical="center"/>
      <protection hidden="1"/>
    </xf>
    <xf numFmtId="164" fontId="37" fillId="0" borderId="14" xfId="102" applyNumberFormat="1" applyFont="1" applyFill="1" applyBorder="1" applyAlignment="1" applyProtection="1">
      <alignment horizontal="right" vertical="center"/>
      <protection hidden="1"/>
    </xf>
    <xf numFmtId="4" fontId="8" fillId="0" borderId="9" xfId="0" applyNumberFormat="1" applyFont="1" applyBorder="1" applyAlignment="1" applyProtection="1">
      <alignment horizontal="left" vertical="center"/>
      <protection hidden="1"/>
    </xf>
    <xf numFmtId="0" fontId="47" fillId="0" borderId="9" xfId="19" applyFont="1" applyBorder="1"/>
    <xf numFmtId="4" fontId="8" fillId="0" borderId="2" xfId="19" applyNumberFormat="1" applyFont="1" applyBorder="1" applyAlignment="1">
      <alignment horizontal="left"/>
    </xf>
    <xf numFmtId="172" fontId="8" fillId="9" borderId="1" xfId="102" applyNumberFormat="1" applyFont="1" applyFill="1" applyBorder="1" applyAlignment="1" applyProtection="1">
      <alignment horizontal="right" vertical="center"/>
      <protection locked="0" hidden="1"/>
    </xf>
    <xf numFmtId="0" fontId="8" fillId="0" borderId="1" xfId="19" applyFont="1" applyBorder="1" applyAlignment="1">
      <alignment horizontal="left"/>
    </xf>
    <xf numFmtId="4" fontId="8" fillId="7" borderId="15" xfId="0" applyNumberFormat="1" applyFont="1" applyFill="1" applyBorder="1" applyAlignment="1" applyProtection="1">
      <alignment horizontal="center"/>
      <protection hidden="1"/>
    </xf>
    <xf numFmtId="4" fontId="8" fillId="0" borderId="1" xfId="19" applyNumberFormat="1" applyFont="1" applyBorder="1"/>
    <xf numFmtId="4" fontId="8" fillId="0" borderId="16" xfId="0" applyNumberFormat="1" applyFont="1" applyBorder="1" applyAlignment="1" applyProtection="1">
      <alignment vertical="center"/>
      <protection hidden="1"/>
    </xf>
    <xf numFmtId="171" fontId="8" fillId="0" borderId="16" xfId="0" applyNumberFormat="1" applyFont="1" applyBorder="1" applyAlignment="1" applyProtection="1">
      <alignment horizontal="center" vertical="center"/>
      <protection hidden="1"/>
    </xf>
    <xf numFmtId="175" fontId="8" fillId="0" borderId="16" xfId="105" applyNumberFormat="1" applyFont="1" applyFill="1" applyBorder="1" applyAlignment="1" applyProtection="1">
      <alignment horizontal="right" vertical="center"/>
      <protection hidden="1"/>
    </xf>
    <xf numFmtId="43" fontId="8" fillId="0" borderId="16" xfId="101" applyFont="1" applyFill="1" applyBorder="1" applyAlignment="1" applyProtection="1">
      <alignment vertical="center"/>
      <protection hidden="1"/>
    </xf>
    <xf numFmtId="172" fontId="8" fillId="9" borderId="16" xfId="102" applyNumberFormat="1" applyFont="1" applyFill="1" applyBorder="1" applyAlignment="1" applyProtection="1">
      <alignment horizontal="right" vertical="center"/>
      <protection locked="0" hidden="1"/>
    </xf>
    <xf numFmtId="4" fontId="8" fillId="0" borderId="5" xfId="0" applyNumberFormat="1" applyFont="1" applyBorder="1" applyAlignment="1" applyProtection="1">
      <alignment horizontal="right" vertical="center"/>
      <protection hidden="1"/>
    </xf>
    <xf numFmtId="4" fontId="8" fillId="0" borderId="16" xfId="0" applyNumberFormat="1" applyFont="1" applyBorder="1" applyAlignment="1" applyProtection="1">
      <alignment horizontal="center" vertical="center"/>
      <protection hidden="1"/>
    </xf>
    <xf numFmtId="3" fontId="8" fillId="0" borderId="16" xfId="0" applyNumberFormat="1" applyFont="1" applyBorder="1" applyAlignment="1" applyProtection="1">
      <alignment horizontal="center" vertical="center"/>
      <protection hidden="1"/>
    </xf>
    <xf numFmtId="44" fontId="8" fillId="0" borderId="16" xfId="102" applyFont="1" applyFill="1" applyBorder="1" applyAlignment="1" applyProtection="1">
      <alignment horizontal="center" vertical="center"/>
      <protection hidden="1"/>
    </xf>
    <xf numFmtId="44" fontId="8" fillId="0" borderId="16" xfId="102" applyFont="1" applyFill="1" applyBorder="1" applyAlignment="1" applyProtection="1">
      <alignment horizontal="right" vertical="center"/>
      <protection hidden="1"/>
    </xf>
    <xf numFmtId="172" fontId="8" fillId="9" borderId="2" xfId="102" applyNumberFormat="1" applyFont="1" applyFill="1" applyBorder="1" applyAlignment="1" applyProtection="1">
      <alignment horizontal="right" vertical="center"/>
      <protection locked="0" hidden="1"/>
    </xf>
    <xf numFmtId="0" fontId="13" fillId="15" borderId="22" xfId="0" applyFont="1" applyFill="1" applyBorder="1" applyAlignment="1" applyProtection="1">
      <alignment horizontal="center"/>
      <protection hidden="1"/>
    </xf>
    <xf numFmtId="0" fontId="23" fillId="16" borderId="9" xfId="0" applyFont="1" applyFill="1" applyBorder="1" applyAlignment="1" applyProtection="1">
      <alignment horizontal="center"/>
      <protection hidden="1"/>
    </xf>
    <xf numFmtId="0" fontId="23" fillId="16" borderId="21" xfId="0" applyFont="1" applyFill="1" applyBorder="1" applyAlignment="1" applyProtection="1">
      <alignment horizontal="center"/>
      <protection hidden="1"/>
    </xf>
    <xf numFmtId="4" fontId="23" fillId="15" borderId="23" xfId="0" applyNumberFormat="1" applyFont="1" applyFill="1" applyBorder="1" applyAlignment="1" applyProtection="1">
      <alignment horizontal="center" vertical="center" textRotation="90"/>
      <protection hidden="1"/>
    </xf>
    <xf numFmtId="4" fontId="23" fillId="15" borderId="16" xfId="0" applyNumberFormat="1" applyFont="1" applyFill="1" applyBorder="1" applyAlignment="1" applyProtection="1">
      <alignment horizontal="center" vertical="center" textRotation="90"/>
      <protection hidden="1"/>
    </xf>
    <xf numFmtId="4" fontId="23" fillId="15" borderId="14" xfId="0" applyNumberFormat="1" applyFont="1" applyFill="1" applyBorder="1" applyAlignment="1" applyProtection="1">
      <alignment horizontal="center" vertical="center" textRotation="90"/>
      <protection hidden="1"/>
    </xf>
    <xf numFmtId="4" fontId="23" fillId="15" borderId="13" xfId="0" applyNumberFormat="1" applyFont="1" applyFill="1" applyBorder="1" applyAlignment="1" applyProtection="1">
      <alignment horizontal="center" vertical="center" textRotation="90"/>
      <protection hidden="1"/>
    </xf>
    <xf numFmtId="0" fontId="23" fillId="15" borderId="21" xfId="0" applyFont="1" applyFill="1" applyBorder="1" applyAlignment="1" applyProtection="1">
      <alignment horizontal="center"/>
      <protection hidden="1"/>
    </xf>
    <xf numFmtId="49" fontId="21" fillId="10" borderId="0" xfId="0" applyNumberFormat="1" applyFont="1" applyFill="1" applyAlignment="1" applyProtection="1">
      <alignment horizontal="center" vertical="center" wrapText="1"/>
      <protection hidden="1"/>
    </xf>
    <xf numFmtId="4" fontId="9" fillId="2" borderId="1" xfId="0" applyNumberFormat="1" applyFont="1" applyFill="1" applyBorder="1" applyAlignment="1" applyProtection="1">
      <alignment horizontal="center" vertical="center" wrapText="1"/>
      <protection hidden="1"/>
    </xf>
    <xf numFmtId="0" fontId="0" fillId="0" borderId="16" xfId="0" applyBorder="1" applyAlignment="1" applyProtection="1">
      <alignment horizontal="center" vertical="center" wrapText="1"/>
      <protection hidden="1"/>
    </xf>
    <xf numFmtId="4" fontId="9" fillId="2" borderId="16" xfId="0" applyNumberFormat="1" applyFont="1" applyFill="1" applyBorder="1" applyAlignment="1" applyProtection="1">
      <alignment horizontal="center" vertical="center" wrapText="1"/>
      <protection hidden="1"/>
    </xf>
    <xf numFmtId="4" fontId="39" fillId="2" borderId="1" xfId="0" applyNumberFormat="1" applyFont="1" applyFill="1" applyBorder="1" applyAlignment="1" applyProtection="1">
      <alignment horizontal="center" textRotation="90" wrapText="1"/>
      <protection hidden="1"/>
    </xf>
    <xf numFmtId="167" fontId="37" fillId="0" borderId="16" xfId="0" applyNumberFormat="1" applyFont="1" applyBorder="1" applyAlignment="1" applyProtection="1">
      <alignment horizontal="center" textRotation="90" wrapText="1"/>
      <protection hidden="1"/>
    </xf>
    <xf numFmtId="0" fontId="22" fillId="6" borderId="0" xfId="0" applyFont="1" applyFill="1" applyAlignment="1" applyProtection="1">
      <alignment vertical="center" wrapText="1"/>
      <protection hidden="1"/>
    </xf>
    <xf numFmtId="0" fontId="61" fillId="17" borderId="0" xfId="103" applyNumberFormat="1" applyFont="1" applyFill="1" applyAlignment="1" applyProtection="1">
      <alignment vertical="top" wrapText="1"/>
      <protection hidden="1"/>
    </xf>
    <xf numFmtId="0" fontId="36" fillId="6" borderId="0" xfId="6" applyFont="1" applyFill="1" applyAlignment="1" applyProtection="1">
      <alignment wrapText="1"/>
      <protection hidden="1"/>
    </xf>
    <xf numFmtId="0" fontId="33" fillId="0" borderId="0" xfId="6" applyFont="1" applyAlignment="1" applyProtection="1">
      <alignment vertical="top" wrapText="1"/>
      <protection hidden="1"/>
    </xf>
    <xf numFmtId="0" fontId="35" fillId="6" borderId="0" xfId="0" applyFont="1" applyFill="1" applyAlignment="1" applyProtection="1">
      <alignment horizontal="left"/>
      <protection hidden="1"/>
    </xf>
    <xf numFmtId="0" fontId="24" fillId="6" borderId="0" xfId="6" applyFont="1" applyFill="1" applyAlignment="1" applyProtection="1">
      <alignment horizontal="left" vertical="top"/>
      <protection hidden="1"/>
    </xf>
    <xf numFmtId="0" fontId="57" fillId="17" borderId="0" xfId="103" applyNumberFormat="1" applyFont="1" applyFill="1" applyAlignment="1" applyProtection="1">
      <alignment vertical="top" wrapText="1"/>
      <protection hidden="1"/>
    </xf>
    <xf numFmtId="0" fontId="57" fillId="17" borderId="0" xfId="103" applyNumberFormat="1" applyFont="1" applyFill="1" applyAlignment="1" applyProtection="1">
      <alignment vertical="top"/>
      <protection hidden="1"/>
    </xf>
    <xf numFmtId="49" fontId="31" fillId="9" borderId="4" xfId="0" applyNumberFormat="1" applyFont="1" applyFill="1" applyBorder="1" applyAlignment="1" applyProtection="1">
      <alignment horizontal="center" vertical="center" wrapText="1"/>
      <protection locked="0"/>
    </xf>
    <xf numFmtId="49" fontId="31" fillId="9" borderId="9" xfId="0" applyNumberFormat="1" applyFont="1" applyFill="1" applyBorder="1" applyAlignment="1" applyProtection="1">
      <alignment horizontal="center" vertical="center" wrapText="1"/>
      <protection locked="0"/>
    </xf>
    <xf numFmtId="49" fontId="31" fillId="9" borderId="6" xfId="0" applyNumberFormat="1" applyFont="1" applyFill="1" applyBorder="1" applyAlignment="1" applyProtection="1">
      <alignment horizontal="center" vertical="center" wrapText="1"/>
      <protection locked="0"/>
    </xf>
    <xf numFmtId="49" fontId="31" fillId="4" borderId="4" xfId="6" applyNumberFormat="1" applyFont="1" applyFill="1" applyBorder="1" applyAlignment="1" applyProtection="1">
      <alignment horizontal="center" vertical="center" wrapText="1"/>
      <protection locked="0" hidden="1"/>
    </xf>
    <xf numFmtId="49" fontId="31" fillId="4" borderId="9" xfId="6" applyNumberFormat="1" applyFont="1" applyFill="1" applyBorder="1" applyAlignment="1" applyProtection="1">
      <alignment horizontal="center" vertical="center" wrapText="1"/>
      <protection locked="0" hidden="1"/>
    </xf>
    <xf numFmtId="49" fontId="31" fillId="4" borderId="6" xfId="6" applyNumberFormat="1" applyFont="1" applyFill="1" applyBorder="1" applyAlignment="1" applyProtection="1">
      <alignment horizontal="center" vertical="center" wrapText="1"/>
      <protection locked="0" hidden="1"/>
    </xf>
    <xf numFmtId="0" fontId="60" fillId="17" borderId="0" xfId="103" applyNumberFormat="1" applyFont="1" applyFill="1" applyAlignment="1" applyProtection="1">
      <alignment horizontal="left" vertical="top" wrapText="1"/>
      <protection hidden="1"/>
    </xf>
    <xf numFmtId="0" fontId="21" fillId="6" borderId="0" xfId="0" applyFont="1" applyFill="1" applyAlignment="1" applyProtection="1">
      <alignment horizontal="center" vertical="center" wrapText="1"/>
      <protection hidden="1"/>
    </xf>
    <xf numFmtId="0" fontId="0" fillId="6" borderId="0" xfId="0" applyFill="1" applyProtection="1">
      <protection hidden="1"/>
    </xf>
    <xf numFmtId="4" fontId="42" fillId="6" borderId="0" xfId="0" applyNumberFormat="1" applyFont="1" applyFill="1" applyAlignment="1" applyProtection="1">
      <alignment horizontal="center" vertical="center"/>
      <protection hidden="1"/>
    </xf>
    <xf numFmtId="0" fontId="42" fillId="0" borderId="0" xfId="0" applyFont="1" applyAlignment="1" applyProtection="1">
      <alignment horizontal="center" vertical="center"/>
      <protection hidden="1"/>
    </xf>
    <xf numFmtId="49" fontId="31" fillId="7" borderId="0" xfId="6" applyNumberFormat="1" applyFont="1" applyFill="1" applyAlignment="1" applyProtection="1">
      <alignment horizontal="center" vertical="center" wrapText="1"/>
      <protection hidden="1"/>
    </xf>
    <xf numFmtId="0" fontId="7" fillId="7" borderId="0" xfId="6" applyFill="1" applyAlignment="1" applyProtection="1">
      <alignment horizontal="center" vertical="center" wrapText="1"/>
      <protection hidden="1"/>
    </xf>
    <xf numFmtId="0" fontId="40" fillId="6" borderId="0" xfId="0" applyFont="1" applyFill="1" applyAlignment="1" applyProtection="1">
      <alignment horizontal="center"/>
      <protection hidden="1"/>
    </xf>
    <xf numFmtId="4" fontId="28" fillId="8" borderId="12" xfId="0" applyNumberFormat="1" applyFont="1" applyFill="1" applyBorder="1" applyAlignment="1" applyProtection="1">
      <alignment horizontal="right"/>
      <protection hidden="1"/>
    </xf>
    <xf numFmtId="4" fontId="28" fillId="8" borderId="18" xfId="0" applyNumberFormat="1" applyFont="1" applyFill="1" applyBorder="1" applyAlignment="1" applyProtection="1">
      <alignment horizontal="right"/>
      <protection hidden="1"/>
    </xf>
    <xf numFmtId="0" fontId="21" fillId="6" borderId="2" xfId="0" applyFont="1" applyFill="1" applyBorder="1" applyAlignment="1" applyProtection="1">
      <alignment horizontal="center" vertical="center"/>
      <protection hidden="1"/>
    </xf>
    <xf numFmtId="4" fontId="8" fillId="0" borderId="1" xfId="0" applyNumberFormat="1" applyFont="1" applyBorder="1" applyAlignment="1" applyProtection="1">
      <alignment vertical="center"/>
      <protection hidden="1"/>
    </xf>
    <xf numFmtId="4" fontId="8" fillId="0" borderId="16" xfId="0" applyNumberFormat="1" applyFont="1" applyBorder="1" applyAlignment="1" applyProtection="1">
      <alignment vertical="center"/>
      <protection hidden="1"/>
    </xf>
    <xf numFmtId="4" fontId="8" fillId="0" borderId="5" xfId="0" applyNumberFormat="1" applyFont="1" applyBorder="1" applyAlignment="1" applyProtection="1">
      <alignment vertical="center"/>
      <protection hidden="1"/>
    </xf>
    <xf numFmtId="171" fontId="8" fillId="0" borderId="1" xfId="0" applyNumberFormat="1" applyFont="1" applyBorder="1" applyAlignment="1" applyProtection="1">
      <alignment horizontal="center" vertical="center"/>
      <protection hidden="1"/>
    </xf>
    <xf numFmtId="171" fontId="8" fillId="0" borderId="16" xfId="0" applyNumberFormat="1" applyFont="1" applyBorder="1" applyAlignment="1" applyProtection="1">
      <alignment horizontal="center" vertical="center"/>
      <protection hidden="1"/>
    </xf>
    <xf numFmtId="171" fontId="8" fillId="0" borderId="5" xfId="0" applyNumberFormat="1" applyFont="1" applyBorder="1" applyAlignment="1" applyProtection="1">
      <alignment horizontal="center" vertical="center"/>
      <protection hidden="1"/>
    </xf>
    <xf numFmtId="171" fontId="8" fillId="6" borderId="1" xfId="0" applyNumberFormat="1" applyFont="1" applyFill="1" applyBorder="1" applyAlignment="1" applyProtection="1">
      <alignment horizontal="center" vertical="center"/>
      <protection hidden="1"/>
    </xf>
    <xf numFmtId="171" fontId="8" fillId="6" borderId="16" xfId="0" applyNumberFormat="1" applyFont="1" applyFill="1" applyBorder="1" applyAlignment="1" applyProtection="1">
      <alignment horizontal="center" vertical="center"/>
      <protection hidden="1"/>
    </xf>
    <xf numFmtId="171" fontId="8" fillId="6" borderId="5" xfId="0" applyNumberFormat="1" applyFont="1" applyFill="1" applyBorder="1" applyAlignment="1" applyProtection="1">
      <alignment horizontal="center" vertical="center"/>
      <protection hidden="1"/>
    </xf>
    <xf numFmtId="49" fontId="21" fillId="10" borderId="12" xfId="0" applyNumberFormat="1" applyFont="1" applyFill="1" applyBorder="1" applyAlignment="1" applyProtection="1">
      <alignment horizontal="left" vertical="center"/>
      <protection hidden="1"/>
    </xf>
    <xf numFmtId="49" fontId="21" fillId="10" borderId="20" xfId="0" applyNumberFormat="1" applyFont="1" applyFill="1" applyBorder="1" applyAlignment="1" applyProtection="1">
      <alignment horizontal="left" vertical="center"/>
      <protection hidden="1"/>
    </xf>
    <xf numFmtId="49" fontId="21" fillId="10" borderId="18" xfId="0" applyNumberFormat="1" applyFont="1" applyFill="1" applyBorder="1" applyAlignment="1" applyProtection="1">
      <alignment horizontal="left" vertical="center"/>
      <protection hidden="1"/>
    </xf>
    <xf numFmtId="175" fontId="8" fillId="0" borderId="1" xfId="105" applyNumberFormat="1" applyFont="1" applyFill="1" applyBorder="1" applyAlignment="1" applyProtection="1">
      <alignment horizontal="right" vertical="center"/>
      <protection hidden="1"/>
    </xf>
    <xf numFmtId="175" fontId="8" fillId="0" borderId="5" xfId="105" applyNumberFormat="1" applyFont="1" applyFill="1" applyBorder="1" applyAlignment="1" applyProtection="1">
      <alignment horizontal="right" vertical="center"/>
      <protection hidden="1"/>
    </xf>
    <xf numFmtId="166" fontId="9" fillId="2" borderId="1" xfId="0" applyNumberFormat="1" applyFont="1" applyFill="1" applyBorder="1" applyAlignment="1" applyProtection="1">
      <alignment horizontal="right" vertical="center" wrapText="1"/>
      <protection hidden="1"/>
    </xf>
    <xf numFmtId="166" fontId="0" fillId="0" borderId="5" xfId="0" applyNumberFormat="1" applyBorder="1" applyAlignment="1" applyProtection="1">
      <alignment horizontal="right" vertical="center" wrapText="1"/>
      <protection hidden="1"/>
    </xf>
    <xf numFmtId="1" fontId="9" fillId="2" borderId="1" xfId="0" applyNumberFormat="1" applyFont="1" applyFill="1" applyBorder="1" applyAlignment="1" applyProtection="1">
      <alignment horizontal="center" vertical="center" wrapText="1"/>
      <protection hidden="1"/>
    </xf>
    <xf numFmtId="1" fontId="0" fillId="0" borderId="5" xfId="0" applyNumberFormat="1" applyBorder="1" applyAlignment="1" applyProtection="1">
      <alignment horizontal="center" vertical="center" wrapText="1"/>
      <protection hidden="1"/>
    </xf>
    <xf numFmtId="0" fontId="20" fillId="15" borderId="9" xfId="0" applyFont="1" applyFill="1" applyBorder="1" applyAlignment="1" applyProtection="1">
      <alignment horizontal="left"/>
      <protection hidden="1"/>
    </xf>
    <xf numFmtId="0" fontId="20" fillId="15" borderId="6" xfId="0" applyFont="1" applyFill="1" applyBorder="1" applyAlignment="1" applyProtection="1">
      <alignment horizontal="left"/>
      <protection hidden="1"/>
    </xf>
    <xf numFmtId="175" fontId="8" fillId="0" borderId="16" xfId="105" applyNumberFormat="1" applyFont="1" applyFill="1" applyBorder="1" applyAlignment="1" applyProtection="1">
      <alignment horizontal="right" vertical="center"/>
      <protection hidden="1"/>
    </xf>
    <xf numFmtId="10" fontId="8" fillId="0" borderId="1" xfId="105" applyNumberFormat="1" applyFont="1" applyFill="1" applyBorder="1" applyAlignment="1" applyProtection="1">
      <alignment horizontal="right" vertical="center"/>
      <protection hidden="1"/>
    </xf>
    <xf numFmtId="10" fontId="8" fillId="0" borderId="5" xfId="105" applyNumberFormat="1" applyFont="1" applyFill="1" applyBorder="1" applyAlignment="1" applyProtection="1">
      <alignment horizontal="right" vertical="center"/>
      <protection hidden="1"/>
    </xf>
    <xf numFmtId="0" fontId="0" fillId="0" borderId="5" xfId="0" applyBorder="1" applyAlignment="1" applyProtection="1">
      <alignment horizontal="center" vertical="center" wrapText="1"/>
      <protection hidden="1"/>
    </xf>
    <xf numFmtId="166" fontId="9" fillId="2" borderId="1" xfId="0" applyNumberFormat="1" applyFont="1" applyFill="1" applyBorder="1" applyAlignment="1" applyProtection="1">
      <alignment vertical="center" wrapText="1"/>
      <protection hidden="1"/>
    </xf>
    <xf numFmtId="166" fontId="0" fillId="0" borderId="5" xfId="0" applyNumberFormat="1" applyBorder="1" applyAlignment="1" applyProtection="1">
      <alignment vertical="center" wrapText="1"/>
      <protection hidden="1"/>
    </xf>
    <xf numFmtId="4" fontId="9" fillId="2" borderId="1" xfId="0" applyNumberFormat="1" applyFont="1" applyFill="1" applyBorder="1" applyAlignment="1" applyProtection="1">
      <alignment vertical="center" wrapText="1"/>
      <protection hidden="1"/>
    </xf>
    <xf numFmtId="0" fontId="0" fillId="0" borderId="5" xfId="0" applyBorder="1" applyAlignment="1" applyProtection="1">
      <alignment vertical="center" wrapText="1"/>
      <protection hidden="1"/>
    </xf>
    <xf numFmtId="4" fontId="13" fillId="0" borderId="2" xfId="0" applyNumberFormat="1" applyFont="1" applyBorder="1" applyAlignment="1" applyProtection="1">
      <alignment horizontal="center" vertical="center" wrapText="1"/>
      <protection hidden="1"/>
    </xf>
    <xf numFmtId="4" fontId="8" fillId="0" borderId="1" xfId="0" applyNumberFormat="1" applyFont="1" applyBorder="1" applyAlignment="1" applyProtection="1">
      <alignment horizontal="left" vertical="center"/>
      <protection hidden="1"/>
    </xf>
    <xf numFmtId="4" fontId="8" fillId="0" borderId="16" xfId="0" applyNumberFormat="1" applyFont="1" applyBorder="1" applyAlignment="1" applyProtection="1">
      <alignment horizontal="left" vertical="center"/>
      <protection hidden="1"/>
    </xf>
    <xf numFmtId="4" fontId="8" fillId="0" borderId="5" xfId="0" applyNumberFormat="1" applyFont="1" applyBorder="1" applyAlignment="1" applyProtection="1">
      <alignment horizontal="left" vertical="center"/>
      <protection hidden="1"/>
    </xf>
    <xf numFmtId="4" fontId="8" fillId="0" borderId="1" xfId="0" applyNumberFormat="1" applyFont="1" applyBorder="1" applyAlignment="1" applyProtection="1">
      <alignment horizontal="left" vertical="center" wrapText="1"/>
      <protection hidden="1"/>
    </xf>
    <xf numFmtId="4" fontId="8" fillId="0" borderId="16" xfId="0" applyNumberFormat="1" applyFont="1" applyBorder="1" applyAlignment="1" applyProtection="1">
      <alignment horizontal="left" vertical="center" wrapText="1"/>
      <protection hidden="1"/>
    </xf>
    <xf numFmtId="4" fontId="8" fillId="0" borderId="5" xfId="0" applyNumberFormat="1" applyFont="1" applyBorder="1" applyAlignment="1" applyProtection="1">
      <alignment horizontal="left" vertical="center" wrapText="1"/>
      <protection hidden="1"/>
    </xf>
    <xf numFmtId="43" fontId="8" fillId="0" borderId="1" xfId="101" applyFont="1" applyFill="1" applyBorder="1" applyAlignment="1" applyProtection="1">
      <alignment vertical="center"/>
      <protection hidden="1"/>
    </xf>
    <xf numFmtId="43" fontId="8" fillId="0" borderId="16" xfId="101" applyFont="1" applyFill="1" applyBorder="1" applyAlignment="1" applyProtection="1">
      <alignment vertical="center"/>
      <protection hidden="1"/>
    </xf>
    <xf numFmtId="43" fontId="8" fillId="0" borderId="5" xfId="101" applyFont="1" applyFill="1" applyBorder="1" applyAlignment="1" applyProtection="1">
      <alignment vertical="center"/>
      <protection hidden="1"/>
    </xf>
    <xf numFmtId="4" fontId="8" fillId="0" borderId="1" xfId="19" applyNumberFormat="1" applyFont="1" applyBorder="1" applyAlignment="1">
      <alignment horizontal="center" vertical="center" wrapText="1"/>
    </xf>
    <xf numFmtId="0" fontId="0" fillId="0" borderId="5" xfId="0" applyBorder="1"/>
    <xf numFmtId="44" fontId="8" fillId="0" borderId="2" xfId="102" applyFont="1" applyFill="1" applyBorder="1" applyAlignment="1" applyProtection="1">
      <alignment vertical="center"/>
      <protection hidden="1"/>
    </xf>
    <xf numFmtId="44" fontId="8" fillId="0" borderId="1" xfId="102" applyFont="1" applyFill="1" applyBorder="1" applyAlignment="1" applyProtection="1">
      <alignment vertical="center"/>
      <protection hidden="1"/>
    </xf>
    <xf numFmtId="44" fontId="8" fillId="0" borderId="5" xfId="102" applyFont="1" applyFill="1" applyBorder="1" applyAlignment="1" applyProtection="1">
      <alignment vertical="center"/>
      <protection hidden="1"/>
    </xf>
    <xf numFmtId="44" fontId="8" fillId="0" borderId="16" xfId="102" applyFont="1" applyFill="1" applyBorder="1" applyAlignment="1" applyProtection="1">
      <alignment vertical="center"/>
      <protection hidden="1"/>
    </xf>
    <xf numFmtId="172" fontId="8" fillId="9" borderId="1" xfId="102" applyNumberFormat="1" applyFont="1" applyFill="1" applyBorder="1" applyAlignment="1" applyProtection="1">
      <alignment horizontal="right" vertical="center"/>
      <protection locked="0" hidden="1"/>
    </xf>
    <xf numFmtId="172" fontId="8" fillId="9" borderId="5" xfId="102" applyNumberFormat="1" applyFont="1" applyFill="1" applyBorder="1" applyAlignment="1" applyProtection="1">
      <alignment horizontal="right" vertical="center"/>
      <protection locked="0" hidden="1"/>
    </xf>
    <xf numFmtId="172" fontId="8" fillId="9" borderId="16" xfId="102" applyNumberFormat="1" applyFont="1" applyFill="1" applyBorder="1" applyAlignment="1" applyProtection="1">
      <alignment horizontal="right" vertical="center"/>
      <protection locked="0" hidden="1"/>
    </xf>
    <xf numFmtId="4" fontId="8" fillId="0" borderId="1" xfId="0" applyNumberFormat="1" applyFont="1" applyBorder="1" applyAlignment="1" applyProtection="1">
      <alignment horizontal="right" vertical="center"/>
      <protection hidden="1"/>
    </xf>
    <xf numFmtId="4" fontId="8" fillId="0" borderId="5" xfId="0" applyNumberFormat="1" applyFont="1" applyBorder="1" applyAlignment="1" applyProtection="1">
      <alignment horizontal="right" vertical="center"/>
      <protection hidden="1"/>
    </xf>
    <xf numFmtId="4" fontId="8" fillId="0" borderId="16" xfId="0" applyNumberFormat="1" applyFont="1" applyBorder="1" applyAlignment="1" applyProtection="1">
      <alignment horizontal="right" vertical="center"/>
      <protection hidden="1"/>
    </xf>
    <xf numFmtId="4" fontId="8" fillId="0" borderId="1" xfId="0" applyNumberFormat="1" applyFont="1" applyBorder="1" applyAlignment="1" applyProtection="1">
      <alignment horizontal="center" vertical="center"/>
      <protection hidden="1"/>
    </xf>
    <xf numFmtId="4" fontId="8" fillId="0" borderId="16" xfId="0" applyNumberFormat="1" applyFont="1" applyBorder="1" applyAlignment="1" applyProtection="1">
      <alignment horizontal="center" vertical="center"/>
      <protection hidden="1"/>
    </xf>
    <xf numFmtId="4" fontId="8" fillId="0" borderId="5" xfId="0" applyNumberFormat="1" applyFont="1" applyBorder="1" applyAlignment="1" applyProtection="1">
      <alignment horizontal="center" vertical="center"/>
      <protection hidden="1"/>
    </xf>
    <xf numFmtId="3" fontId="8" fillId="0" borderId="1" xfId="0" applyNumberFormat="1" applyFont="1" applyBorder="1" applyAlignment="1" applyProtection="1">
      <alignment horizontal="center" vertical="center"/>
      <protection hidden="1"/>
    </xf>
    <xf numFmtId="3" fontId="8" fillId="0" borderId="5" xfId="0" applyNumberFormat="1" applyFont="1" applyBorder="1" applyAlignment="1" applyProtection="1">
      <alignment horizontal="center" vertical="center"/>
      <protection hidden="1"/>
    </xf>
    <xf numFmtId="3" fontId="8" fillId="0" borderId="16" xfId="0" applyNumberFormat="1" applyFont="1" applyBorder="1" applyAlignment="1" applyProtection="1">
      <alignment horizontal="center" vertical="center"/>
      <protection hidden="1"/>
    </xf>
    <xf numFmtId="44" fontId="8" fillId="0" borderId="1" xfId="102" applyFont="1" applyFill="1" applyBorder="1" applyAlignment="1" applyProtection="1">
      <alignment horizontal="center" vertical="center"/>
      <protection hidden="1"/>
    </xf>
    <xf numFmtId="44" fontId="8" fillId="0" borderId="16" xfId="102" applyFont="1" applyFill="1" applyBorder="1" applyAlignment="1" applyProtection="1">
      <alignment horizontal="center" vertical="center"/>
      <protection hidden="1"/>
    </xf>
    <xf numFmtId="44" fontId="8" fillId="0" borderId="5" xfId="102" applyFont="1" applyFill="1" applyBorder="1" applyAlignment="1" applyProtection="1">
      <alignment horizontal="center" vertical="center"/>
      <protection hidden="1"/>
    </xf>
    <xf numFmtId="44" fontId="8" fillId="0" borderId="1" xfId="102" applyFont="1" applyFill="1" applyBorder="1" applyAlignment="1" applyProtection="1">
      <alignment horizontal="right" vertical="center"/>
      <protection hidden="1"/>
    </xf>
    <xf numFmtId="44" fontId="8" fillId="0" borderId="5" xfId="102" applyFont="1" applyFill="1" applyBorder="1" applyAlignment="1" applyProtection="1">
      <alignment horizontal="right" vertical="center"/>
      <protection hidden="1"/>
    </xf>
    <xf numFmtId="44" fontId="8" fillId="0" borderId="16" xfId="102" applyFont="1" applyFill="1" applyBorder="1" applyAlignment="1" applyProtection="1">
      <alignment horizontal="right" vertical="center"/>
      <protection hidden="1"/>
    </xf>
    <xf numFmtId="44" fontId="8" fillId="0" borderId="2" xfId="102" applyFont="1" applyFill="1" applyBorder="1" applyAlignment="1" applyProtection="1">
      <alignment horizontal="right" vertical="center"/>
      <protection hidden="1"/>
    </xf>
    <xf numFmtId="172" fontId="8" fillId="9" borderId="2" xfId="102" applyNumberFormat="1" applyFont="1" applyFill="1" applyBorder="1" applyAlignment="1" applyProtection="1">
      <alignment horizontal="right" vertical="center"/>
      <protection locked="0" hidden="1"/>
    </xf>
    <xf numFmtId="4" fontId="8" fillId="0" borderId="2" xfId="0" applyNumberFormat="1" applyFont="1" applyBorder="1" applyAlignment="1" applyProtection="1">
      <alignment horizontal="right" vertical="center"/>
      <protection hidden="1"/>
    </xf>
    <xf numFmtId="3" fontId="8" fillId="0" borderId="2" xfId="0" applyNumberFormat="1" applyFont="1" applyBorder="1" applyAlignment="1" applyProtection="1">
      <alignment horizontal="center" vertical="center"/>
      <protection hidden="1"/>
    </xf>
    <xf numFmtId="4" fontId="10" fillId="5" borderId="3" xfId="0" applyNumberFormat="1" applyFont="1" applyFill="1" applyBorder="1" applyAlignment="1" applyProtection="1">
      <alignment horizontal="center"/>
      <protection hidden="1"/>
    </xf>
    <xf numFmtId="0" fontId="0" fillId="0" borderId="7" xfId="0" applyBorder="1" applyProtection="1">
      <protection hidden="1"/>
    </xf>
    <xf numFmtId="4" fontId="10" fillId="5" borderId="4" xfId="0" applyNumberFormat="1" applyFont="1" applyFill="1" applyBorder="1" applyAlignment="1" applyProtection="1">
      <alignment horizontal="center" wrapText="1"/>
      <protection hidden="1"/>
    </xf>
    <xf numFmtId="4" fontId="10" fillId="5" borderId="9" xfId="0" applyNumberFormat="1" applyFont="1" applyFill="1" applyBorder="1" applyAlignment="1" applyProtection="1">
      <alignment horizontal="center" wrapText="1"/>
      <protection hidden="1"/>
    </xf>
    <xf numFmtId="4" fontId="10" fillId="5" borderId="6" xfId="0" applyNumberFormat="1" applyFont="1" applyFill="1" applyBorder="1" applyAlignment="1" applyProtection="1">
      <alignment horizontal="center" wrapText="1"/>
      <protection hidden="1"/>
    </xf>
    <xf numFmtId="4" fontId="28" fillId="8" borderId="7" xfId="0" applyNumberFormat="1" applyFont="1" applyFill="1" applyBorder="1" applyAlignment="1" applyProtection="1">
      <alignment horizontal="left"/>
      <protection hidden="1"/>
    </xf>
    <xf numFmtId="43" fontId="8" fillId="0" borderId="1" xfId="101" applyFont="1" applyFill="1" applyBorder="1" applyAlignment="1" applyProtection="1">
      <alignment horizontal="center" vertical="center"/>
      <protection hidden="1"/>
    </xf>
    <xf numFmtId="43" fontId="8" fillId="0" borderId="16" xfId="101" applyFont="1" applyFill="1" applyBorder="1" applyAlignment="1" applyProtection="1">
      <alignment horizontal="center" vertical="center"/>
      <protection hidden="1"/>
    </xf>
    <xf numFmtId="43" fontId="8" fillId="0" borderId="5" xfId="101" applyFont="1" applyFill="1" applyBorder="1" applyAlignment="1" applyProtection="1">
      <alignment horizontal="center" vertical="center"/>
      <protection hidden="1"/>
    </xf>
    <xf numFmtId="172" fontId="8" fillId="9" borderId="2" xfId="102" applyNumberFormat="1" applyFont="1" applyFill="1" applyBorder="1" applyAlignment="1" applyProtection="1">
      <alignment horizontal="center" vertical="center"/>
      <protection locked="0" hidden="1"/>
    </xf>
    <xf numFmtId="176" fontId="13" fillId="9" borderId="17" xfId="101" applyNumberFormat="1" applyFont="1" applyFill="1" applyBorder="1" applyAlignment="1" applyProtection="1">
      <alignment vertical="top"/>
      <protection locked="0" hidden="1"/>
    </xf>
    <xf numFmtId="177" fontId="8" fillId="9" borderId="2" xfId="102" applyNumberFormat="1" applyFont="1" applyFill="1" applyBorder="1" applyAlignment="1" applyProtection="1">
      <alignment horizontal="right" vertical="center"/>
      <protection locked="0" hidden="1"/>
    </xf>
    <xf numFmtId="177" fontId="8" fillId="9" borderId="2" xfId="102" applyNumberFormat="1" applyFont="1" applyFill="1" applyBorder="1" applyAlignment="1" applyProtection="1">
      <alignment horizontal="right" vertical="center"/>
      <protection locked="0" hidden="1"/>
    </xf>
    <xf numFmtId="177" fontId="8" fillId="9" borderId="2" xfId="102" applyNumberFormat="1" applyFont="1" applyFill="1" applyBorder="1" applyAlignment="1" applyProtection="1">
      <alignment horizontal="center" vertical="center"/>
      <protection locked="0" hidden="1"/>
    </xf>
    <xf numFmtId="177" fontId="8" fillId="9" borderId="1" xfId="102" applyNumberFormat="1" applyFont="1" applyFill="1" applyBorder="1" applyAlignment="1" applyProtection="1">
      <alignment horizontal="right" vertical="center"/>
      <protection locked="0" hidden="1"/>
    </xf>
    <xf numFmtId="177" fontId="8" fillId="9" borderId="5" xfId="102" applyNumberFormat="1" applyFont="1" applyFill="1" applyBorder="1" applyAlignment="1" applyProtection="1">
      <alignment horizontal="right" vertical="center"/>
      <protection locked="0" hidden="1"/>
    </xf>
    <xf numFmtId="177" fontId="8" fillId="9" borderId="16" xfId="102" applyNumberFormat="1" applyFont="1" applyFill="1" applyBorder="1" applyAlignment="1" applyProtection="1">
      <alignment horizontal="right" vertical="center"/>
      <protection locked="0" hidden="1"/>
    </xf>
    <xf numFmtId="177" fontId="8" fillId="9" borderId="16" xfId="102" applyNumberFormat="1" applyFont="1" applyFill="1" applyBorder="1" applyAlignment="1" applyProtection="1">
      <alignment horizontal="right" vertical="center"/>
      <protection locked="0" hidden="1"/>
    </xf>
    <xf numFmtId="165" fontId="8" fillId="9" borderId="2" xfId="102" applyNumberFormat="1" applyFont="1" applyFill="1" applyBorder="1" applyAlignment="1" applyProtection="1">
      <alignment horizontal="right" vertical="center"/>
      <protection locked="0" hidden="1"/>
    </xf>
    <xf numFmtId="165" fontId="8" fillId="9" borderId="2" xfId="102" applyNumberFormat="1" applyFont="1" applyFill="1" applyBorder="1" applyAlignment="1" applyProtection="1">
      <alignment vertical="center"/>
      <protection locked="0" hidden="1"/>
    </xf>
    <xf numFmtId="165" fontId="8" fillId="9" borderId="1" xfId="102" applyNumberFormat="1" applyFont="1" applyFill="1" applyBorder="1" applyAlignment="1" applyProtection="1">
      <alignment horizontal="right" vertical="center"/>
      <protection locked="0" hidden="1"/>
    </xf>
    <xf numFmtId="165" fontId="8" fillId="9" borderId="2" xfId="102" applyNumberFormat="1" applyFont="1" applyFill="1" applyBorder="1" applyAlignment="1" applyProtection="1">
      <alignment vertical="center"/>
      <protection locked="0" hidden="1"/>
    </xf>
    <xf numFmtId="165" fontId="8" fillId="9" borderId="1" xfId="102" applyNumberFormat="1" applyFont="1" applyFill="1" applyBorder="1" applyAlignment="1" applyProtection="1">
      <alignment vertical="center"/>
      <protection locked="0" hidden="1"/>
    </xf>
    <xf numFmtId="165" fontId="8" fillId="9" borderId="1" xfId="102" applyNumberFormat="1" applyFont="1" applyFill="1" applyBorder="1" applyAlignment="1" applyProtection="1">
      <alignment horizontal="center" vertical="center"/>
      <protection locked="0" hidden="1"/>
    </xf>
    <xf numFmtId="165" fontId="8" fillId="9" borderId="5" xfId="102" applyNumberFormat="1" applyFont="1" applyFill="1" applyBorder="1" applyAlignment="1" applyProtection="1">
      <alignment horizontal="center" vertical="center"/>
      <protection locked="0" hidden="1"/>
    </xf>
    <xf numFmtId="165" fontId="8" fillId="9" borderId="16" xfId="102" applyNumberFormat="1" applyFont="1" applyFill="1" applyBorder="1" applyAlignment="1" applyProtection="1">
      <alignment horizontal="center" vertical="center"/>
      <protection locked="0" hidden="1"/>
    </xf>
    <xf numFmtId="165" fontId="8" fillId="9" borderId="16" xfId="102" applyNumberFormat="1" applyFont="1" applyFill="1" applyBorder="1" applyAlignment="1" applyProtection="1">
      <alignment horizontal="center" vertical="center"/>
      <protection locked="0" hidden="1"/>
    </xf>
    <xf numFmtId="165" fontId="38" fillId="3" borderId="1" xfId="102" applyNumberFormat="1" applyFont="1" applyFill="1" applyBorder="1" applyAlignment="1" applyProtection="1">
      <alignment horizontal="right" vertical="center"/>
      <protection hidden="1"/>
    </xf>
  </cellXfs>
  <cellStyles count="106">
    <cellStyle name="Erklärender Text 2" xfId="103" xr:uid="{00000000-0005-0000-0000-000000000000}"/>
    <cellStyle name="Euro" xfId="4" xr:uid="{00000000-0005-0000-0000-000001000000}"/>
    <cellStyle name="Euro 2" xfId="10" xr:uid="{00000000-0005-0000-0000-000002000000}"/>
    <cellStyle name="Euro 3" xfId="11" xr:uid="{00000000-0005-0000-0000-000003000000}"/>
    <cellStyle name="Hyperlink 2" xfId="3" xr:uid="{00000000-0005-0000-0000-000004000000}"/>
    <cellStyle name="Komma" xfId="101" builtinId="3"/>
    <cellStyle name="Komma 2" xfId="12" xr:uid="{00000000-0005-0000-0000-000006000000}"/>
    <cellStyle name="Komma 2 2" xfId="13" xr:uid="{00000000-0005-0000-0000-000007000000}"/>
    <cellStyle name="Prozent" xfId="105" builtinId="5"/>
    <cellStyle name="Standard" xfId="0" builtinId="0"/>
    <cellStyle name="Standard 10" xfId="104" xr:uid="{00000000-0005-0000-0000-00000A000000}"/>
    <cellStyle name="Standard 2" xfId="1" xr:uid="{00000000-0005-0000-0000-00000B000000}"/>
    <cellStyle name="Standard 2 2" xfId="14" xr:uid="{00000000-0005-0000-0000-00000C000000}"/>
    <cellStyle name="Standard 2 3" xfId="26" xr:uid="{00000000-0005-0000-0000-00000D000000}"/>
    <cellStyle name="Standard 3" xfId="2" xr:uid="{00000000-0005-0000-0000-00000E000000}"/>
    <cellStyle name="Standard 3 2" xfId="7" xr:uid="{00000000-0005-0000-0000-00000F000000}"/>
    <cellStyle name="Standard 3 2 2" xfId="9" xr:uid="{00000000-0005-0000-0000-000010000000}"/>
    <cellStyle name="Standard 3 2 2 2" xfId="32" xr:uid="{00000000-0005-0000-0000-000011000000}"/>
    <cellStyle name="Standard 3 2 2 2 2" xfId="53" xr:uid="{00000000-0005-0000-0000-000012000000}"/>
    <cellStyle name="Standard 3 2 2 2 2 2" xfId="95" xr:uid="{00000000-0005-0000-0000-000013000000}"/>
    <cellStyle name="Standard 3 2 2 2 3" xfId="74" xr:uid="{00000000-0005-0000-0000-000014000000}"/>
    <cellStyle name="Standard 3 2 2 3" xfId="42" xr:uid="{00000000-0005-0000-0000-000015000000}"/>
    <cellStyle name="Standard 3 2 2 3 2" xfId="84" xr:uid="{00000000-0005-0000-0000-000016000000}"/>
    <cellStyle name="Standard 3 2 2 4" xfId="63" xr:uid="{00000000-0005-0000-0000-000017000000}"/>
    <cellStyle name="Standard 3 2 3" xfId="30" xr:uid="{00000000-0005-0000-0000-000018000000}"/>
    <cellStyle name="Standard 3 2 3 2" xfId="51" xr:uid="{00000000-0005-0000-0000-000019000000}"/>
    <cellStyle name="Standard 3 2 3 2 2" xfId="93" xr:uid="{00000000-0005-0000-0000-00001A000000}"/>
    <cellStyle name="Standard 3 2 3 3" xfId="72" xr:uid="{00000000-0005-0000-0000-00001B000000}"/>
    <cellStyle name="Standard 3 2 4" xfId="40" xr:uid="{00000000-0005-0000-0000-00001C000000}"/>
    <cellStyle name="Standard 3 2 4 2" xfId="82" xr:uid="{00000000-0005-0000-0000-00001D000000}"/>
    <cellStyle name="Standard 3 2 5" xfId="61" xr:uid="{00000000-0005-0000-0000-00001E000000}"/>
    <cellStyle name="Standard 3 3" xfId="15" xr:uid="{00000000-0005-0000-0000-00001F000000}"/>
    <cellStyle name="Standard 3 3 2" xfId="16" xr:uid="{00000000-0005-0000-0000-000020000000}"/>
    <cellStyle name="Standard 3 3 2 2" xfId="17" xr:uid="{00000000-0005-0000-0000-000021000000}"/>
    <cellStyle name="Standard 3 3 2 2 2" xfId="35" xr:uid="{00000000-0005-0000-0000-000022000000}"/>
    <cellStyle name="Standard 3 3 2 2 2 2" xfId="56" xr:uid="{00000000-0005-0000-0000-000023000000}"/>
    <cellStyle name="Standard 3 3 2 2 2 2 2" xfId="98" xr:uid="{00000000-0005-0000-0000-000024000000}"/>
    <cellStyle name="Standard 3 3 2 2 2 3" xfId="77" xr:uid="{00000000-0005-0000-0000-000025000000}"/>
    <cellStyle name="Standard 3 3 2 2 3" xfId="45" xr:uid="{00000000-0005-0000-0000-000026000000}"/>
    <cellStyle name="Standard 3 3 2 2 3 2" xfId="87" xr:uid="{00000000-0005-0000-0000-000027000000}"/>
    <cellStyle name="Standard 3 3 2 2 4" xfId="66" xr:uid="{00000000-0005-0000-0000-000028000000}"/>
    <cellStyle name="Standard 3 3 2 3" xfId="34" xr:uid="{00000000-0005-0000-0000-000029000000}"/>
    <cellStyle name="Standard 3 3 2 3 2" xfId="55" xr:uid="{00000000-0005-0000-0000-00002A000000}"/>
    <cellStyle name="Standard 3 3 2 3 2 2" xfId="97" xr:uid="{00000000-0005-0000-0000-00002B000000}"/>
    <cellStyle name="Standard 3 3 2 3 3" xfId="76" xr:uid="{00000000-0005-0000-0000-00002C000000}"/>
    <cellStyle name="Standard 3 3 2 4" xfId="44" xr:uid="{00000000-0005-0000-0000-00002D000000}"/>
    <cellStyle name="Standard 3 3 2 4 2" xfId="86" xr:uid="{00000000-0005-0000-0000-00002E000000}"/>
    <cellStyle name="Standard 3 3 2 5" xfId="65" xr:uid="{00000000-0005-0000-0000-00002F000000}"/>
    <cellStyle name="Standard 3 3 3" xfId="33" xr:uid="{00000000-0005-0000-0000-000030000000}"/>
    <cellStyle name="Standard 3 3 3 2" xfId="54" xr:uid="{00000000-0005-0000-0000-000031000000}"/>
    <cellStyle name="Standard 3 3 3 2 2" xfId="96" xr:uid="{00000000-0005-0000-0000-000032000000}"/>
    <cellStyle name="Standard 3 3 3 3" xfId="75" xr:uid="{00000000-0005-0000-0000-000033000000}"/>
    <cellStyle name="Standard 3 3 4" xfId="43" xr:uid="{00000000-0005-0000-0000-000034000000}"/>
    <cellStyle name="Standard 3 3 4 2" xfId="85" xr:uid="{00000000-0005-0000-0000-000035000000}"/>
    <cellStyle name="Standard 3 3 5" xfId="64" xr:uid="{00000000-0005-0000-0000-000036000000}"/>
    <cellStyle name="Standard 3 4" xfId="28" xr:uid="{00000000-0005-0000-0000-000037000000}"/>
    <cellStyle name="Standard 3 4 2" xfId="49" xr:uid="{00000000-0005-0000-0000-000038000000}"/>
    <cellStyle name="Standard 3 4 2 2" xfId="91" xr:uid="{00000000-0005-0000-0000-000039000000}"/>
    <cellStyle name="Standard 3 4 3" xfId="70" xr:uid="{00000000-0005-0000-0000-00003A000000}"/>
    <cellStyle name="Standard 3 5" xfId="38" xr:uid="{00000000-0005-0000-0000-00003B000000}"/>
    <cellStyle name="Standard 3 5 2" xfId="80" xr:uid="{00000000-0005-0000-0000-00003C000000}"/>
    <cellStyle name="Standard 3 6" xfId="59" xr:uid="{00000000-0005-0000-0000-00003D000000}"/>
    <cellStyle name="Standard 4" xfId="5" xr:uid="{00000000-0005-0000-0000-00003E000000}"/>
    <cellStyle name="Standard 4 2" xfId="8" xr:uid="{00000000-0005-0000-0000-00003F000000}"/>
    <cellStyle name="Standard 4 2 2" xfId="18" xr:uid="{00000000-0005-0000-0000-000040000000}"/>
    <cellStyle name="Standard 4 2 2 2" xfId="36" xr:uid="{00000000-0005-0000-0000-000041000000}"/>
    <cellStyle name="Standard 4 2 2 2 2" xfId="57" xr:uid="{00000000-0005-0000-0000-000042000000}"/>
    <cellStyle name="Standard 4 2 2 2 2 2" xfId="99" xr:uid="{00000000-0005-0000-0000-000043000000}"/>
    <cellStyle name="Standard 4 2 2 2 3" xfId="78" xr:uid="{00000000-0005-0000-0000-000044000000}"/>
    <cellStyle name="Standard 4 2 2 3" xfId="46" xr:uid="{00000000-0005-0000-0000-000045000000}"/>
    <cellStyle name="Standard 4 2 2 3 2" xfId="88" xr:uid="{00000000-0005-0000-0000-000046000000}"/>
    <cellStyle name="Standard 4 2 2 4" xfId="67" xr:uid="{00000000-0005-0000-0000-000047000000}"/>
    <cellStyle name="Standard 4 2 3" xfId="31" xr:uid="{00000000-0005-0000-0000-000048000000}"/>
    <cellStyle name="Standard 4 2 3 2" xfId="52" xr:uid="{00000000-0005-0000-0000-000049000000}"/>
    <cellStyle name="Standard 4 2 3 2 2" xfId="94" xr:uid="{00000000-0005-0000-0000-00004A000000}"/>
    <cellStyle name="Standard 4 2 3 3" xfId="73" xr:uid="{00000000-0005-0000-0000-00004B000000}"/>
    <cellStyle name="Standard 4 2 4" xfId="41" xr:uid="{00000000-0005-0000-0000-00004C000000}"/>
    <cellStyle name="Standard 4 2 4 2" xfId="83" xr:uid="{00000000-0005-0000-0000-00004D000000}"/>
    <cellStyle name="Standard 4 2 5" xfId="62" xr:uid="{00000000-0005-0000-0000-00004E000000}"/>
    <cellStyle name="Standard 4 3" xfId="23" xr:uid="{00000000-0005-0000-0000-00004F000000}"/>
    <cellStyle name="Standard 4 4" xfId="29" xr:uid="{00000000-0005-0000-0000-000050000000}"/>
    <cellStyle name="Standard 4 4 2" xfId="50" xr:uid="{00000000-0005-0000-0000-000051000000}"/>
    <cellStyle name="Standard 4 4 2 2" xfId="92" xr:uid="{00000000-0005-0000-0000-000052000000}"/>
    <cellStyle name="Standard 4 4 3" xfId="71" xr:uid="{00000000-0005-0000-0000-000053000000}"/>
    <cellStyle name="Standard 4 5" xfId="39" xr:uid="{00000000-0005-0000-0000-000054000000}"/>
    <cellStyle name="Standard 4 5 2" xfId="81" xr:uid="{00000000-0005-0000-0000-000055000000}"/>
    <cellStyle name="Standard 4 6" xfId="60" xr:uid="{00000000-0005-0000-0000-000056000000}"/>
    <cellStyle name="Standard 5" xfId="6" xr:uid="{00000000-0005-0000-0000-000057000000}"/>
    <cellStyle name="Standard 6" xfId="19" xr:uid="{00000000-0005-0000-0000-000058000000}"/>
    <cellStyle name="Standard 7" xfId="20" xr:uid="{00000000-0005-0000-0000-000059000000}"/>
    <cellStyle name="Standard 7 2" xfId="37" xr:uid="{00000000-0005-0000-0000-00005A000000}"/>
    <cellStyle name="Standard 7 2 2" xfId="58" xr:uid="{00000000-0005-0000-0000-00005B000000}"/>
    <cellStyle name="Standard 7 2 2 2" xfId="100" xr:uid="{00000000-0005-0000-0000-00005C000000}"/>
    <cellStyle name="Standard 7 2 3" xfId="79" xr:uid="{00000000-0005-0000-0000-00005D000000}"/>
    <cellStyle name="Standard 7 3" xfId="47" xr:uid="{00000000-0005-0000-0000-00005E000000}"/>
    <cellStyle name="Standard 7 3 2" xfId="89" xr:uid="{00000000-0005-0000-0000-00005F000000}"/>
    <cellStyle name="Standard 7 4" xfId="68" xr:uid="{00000000-0005-0000-0000-000060000000}"/>
    <cellStyle name="Standard 8" xfId="24" xr:uid="{00000000-0005-0000-0000-000061000000}"/>
    <cellStyle name="Standard 9" xfId="25" xr:uid="{00000000-0005-0000-0000-000062000000}"/>
    <cellStyle name="Standard 9 2" xfId="27" xr:uid="{00000000-0005-0000-0000-000063000000}"/>
    <cellStyle name="Standard 9 3" xfId="48" xr:uid="{00000000-0005-0000-0000-000064000000}"/>
    <cellStyle name="Standard 9 3 2" xfId="90" xr:uid="{00000000-0005-0000-0000-000065000000}"/>
    <cellStyle name="Standard 9 4" xfId="69" xr:uid="{00000000-0005-0000-0000-000066000000}"/>
    <cellStyle name="Währung" xfId="102" builtinId="4"/>
    <cellStyle name="Währung 2" xfId="21" xr:uid="{00000000-0005-0000-0000-000068000000}"/>
    <cellStyle name="Währung 3" xfId="22" xr:uid="{00000000-0005-0000-0000-000069000000}"/>
  </cellStyles>
  <dxfs count="3">
    <dxf>
      <fill>
        <patternFill>
          <bgColor indexed="60"/>
        </patternFill>
      </fill>
    </dxf>
    <dxf>
      <fill>
        <patternFill>
          <bgColor indexed="60"/>
        </patternFill>
      </fill>
    </dxf>
    <dxf>
      <fill>
        <patternFill>
          <bgColor indexed="6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1147096</xdr:colOff>
      <xdr:row>0</xdr:row>
      <xdr:rowOff>0</xdr:rowOff>
    </xdr:from>
    <xdr:to>
      <xdr:col>6</xdr:col>
      <xdr:colOff>27470</xdr:colOff>
      <xdr:row>2</xdr:row>
      <xdr:rowOff>58599</xdr:rowOff>
    </xdr:to>
    <xdr:pic>
      <xdr:nvPicPr>
        <xdr:cNvPr id="2" name="Grafik 1" descr="StaedteReg_AC_RGB_Logo.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4342580" y="0"/>
          <a:ext cx="1328196" cy="6526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5271631</xdr:colOff>
      <xdr:row>1</xdr:row>
      <xdr:rowOff>19050</xdr:rowOff>
    </xdr:from>
    <xdr:to>
      <xdr:col>6</xdr:col>
      <xdr:colOff>150113</xdr:colOff>
      <xdr:row>3</xdr:row>
      <xdr:rowOff>219075</xdr:rowOff>
    </xdr:to>
    <xdr:pic>
      <xdr:nvPicPr>
        <xdr:cNvPr id="6" name="Grafik 5" descr="StaedteReg_AC_RGB_Logo.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cstate="print"/>
        <a:stretch>
          <a:fillRect/>
        </a:stretch>
      </xdr:blipFill>
      <xdr:spPr>
        <a:xfrm>
          <a:off x="5795506" y="180975"/>
          <a:ext cx="1441207" cy="733425"/>
        </a:xfrm>
        <a:prstGeom prst="rect">
          <a:avLst/>
        </a:prstGeom>
      </xdr:spPr>
    </xdr:pic>
    <xdr:clientData/>
  </xdr:twoCellAnchor>
  <xdr:twoCellAnchor editAs="oneCell">
    <xdr:from>
      <xdr:col>3</xdr:col>
      <xdr:colOff>3390900</xdr:colOff>
      <xdr:row>1</xdr:row>
      <xdr:rowOff>152400</xdr:rowOff>
    </xdr:from>
    <xdr:to>
      <xdr:col>3</xdr:col>
      <xdr:colOff>3390900</xdr:colOff>
      <xdr:row>3</xdr:row>
      <xdr:rowOff>285750</xdr:rowOff>
    </xdr:to>
    <xdr:pic>
      <xdr:nvPicPr>
        <xdr:cNvPr id="2" name="Grafik 1" descr="Neues Bild.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rcRect/>
        <a:stretch>
          <a:fillRect/>
        </a:stretch>
      </xdr:blipFill>
      <xdr:spPr bwMode="auto">
        <a:xfrm>
          <a:off x="3914775" y="238125"/>
          <a:ext cx="0" cy="666750"/>
        </a:xfrm>
        <a:prstGeom prst="rect">
          <a:avLst/>
        </a:prstGeom>
        <a:noFill/>
        <a:ln w="9525">
          <a:noFill/>
          <a:miter lim="800000"/>
          <a:headEnd/>
          <a:tailEnd/>
        </a:ln>
      </xdr:spPr>
    </xdr:pic>
    <xdr:clientData/>
  </xdr:twoCellAnchor>
  <xdr:twoCellAnchor>
    <xdr:from>
      <xdr:col>4</xdr:col>
      <xdr:colOff>304800</xdr:colOff>
      <xdr:row>7</xdr:row>
      <xdr:rowOff>47625</xdr:rowOff>
    </xdr:from>
    <xdr:to>
      <xdr:col>4</xdr:col>
      <xdr:colOff>590550</xdr:colOff>
      <xdr:row>7</xdr:row>
      <xdr:rowOff>257175</xdr:rowOff>
    </xdr:to>
    <xdr:sp macro="" textlink="">
      <xdr:nvSpPr>
        <xdr:cNvPr id="3" name="Line 2">
          <a:extLst>
            <a:ext uri="{FF2B5EF4-FFF2-40B4-BE49-F238E27FC236}">
              <a16:creationId xmlns:a16="http://schemas.microsoft.com/office/drawing/2014/main" id="{00000000-0008-0000-0000-000003000000}"/>
            </a:ext>
          </a:extLst>
        </xdr:cNvPr>
        <xdr:cNvSpPr>
          <a:spLocks noChangeShapeType="1"/>
        </xdr:cNvSpPr>
      </xdr:nvSpPr>
      <xdr:spPr bwMode="auto">
        <a:xfrm flipV="1">
          <a:off x="6581775" y="1552575"/>
          <a:ext cx="285750" cy="209550"/>
        </a:xfrm>
        <a:prstGeom prst="line">
          <a:avLst/>
        </a:prstGeom>
        <a:noFill/>
        <a:ln w="9525">
          <a:solidFill>
            <a:srgbClr val="000000"/>
          </a:solidFill>
          <a:round/>
          <a:headEnd/>
          <a:tailEnd type="triangle" w="med" len="med"/>
        </a:ln>
      </xdr:spPr>
    </xdr:sp>
    <xdr:clientData/>
  </xdr:twoCellAnchor>
  <xdr:twoCellAnchor>
    <xdr:from>
      <xdr:col>3</xdr:col>
      <xdr:colOff>4819651</xdr:colOff>
      <xdr:row>4</xdr:row>
      <xdr:rowOff>342901</xdr:rowOff>
    </xdr:from>
    <xdr:to>
      <xdr:col>4</xdr:col>
      <xdr:colOff>371476</xdr:colOff>
      <xdr:row>5</xdr:row>
      <xdr:rowOff>228601</xdr:rowOff>
    </xdr:to>
    <xdr:sp macro="" textlink="">
      <xdr:nvSpPr>
        <xdr:cNvPr id="4" name="Rectangle 3">
          <a:extLst>
            <a:ext uri="{FF2B5EF4-FFF2-40B4-BE49-F238E27FC236}">
              <a16:creationId xmlns:a16="http://schemas.microsoft.com/office/drawing/2014/main" id="{00000000-0008-0000-0000-000004000000}"/>
            </a:ext>
          </a:extLst>
        </xdr:cNvPr>
        <xdr:cNvSpPr>
          <a:spLocks noChangeArrowheads="1"/>
        </xdr:cNvSpPr>
      </xdr:nvSpPr>
      <xdr:spPr bwMode="auto">
        <a:xfrm>
          <a:off x="5343526" y="1590676"/>
          <a:ext cx="1362075" cy="238125"/>
        </a:xfrm>
        <a:prstGeom prst="rect">
          <a:avLst/>
        </a:prstGeom>
        <a:solidFill>
          <a:srgbClr val="FFFF00"/>
        </a:solidFill>
        <a:ln w="9525">
          <a:solidFill>
            <a:srgbClr val="000000"/>
          </a:solidFill>
          <a:miter lim="800000"/>
          <a:headEnd/>
          <a:tailEnd/>
        </a:ln>
      </xdr:spPr>
      <xdr:txBody>
        <a:bodyPr/>
        <a:lstStyle/>
        <a:p>
          <a:endParaRPr lang="de-DE"/>
        </a:p>
      </xdr:txBody>
    </xdr:sp>
    <xdr:clientData/>
  </xdr:twoCellAnchor>
  <xdr:twoCellAnchor>
    <xdr:from>
      <xdr:col>3</xdr:col>
      <xdr:colOff>5760719</xdr:colOff>
      <xdr:row>13</xdr:row>
      <xdr:rowOff>173357</xdr:rowOff>
    </xdr:from>
    <xdr:to>
      <xdr:col>4</xdr:col>
      <xdr:colOff>245744</xdr:colOff>
      <xdr:row>15</xdr:row>
      <xdr:rowOff>152401</xdr:rowOff>
    </xdr:to>
    <xdr:sp macro="" textlink="">
      <xdr:nvSpPr>
        <xdr:cNvPr id="5" name="Rectangle 3">
          <a:extLst>
            <a:ext uri="{FF2B5EF4-FFF2-40B4-BE49-F238E27FC236}">
              <a16:creationId xmlns:a16="http://schemas.microsoft.com/office/drawing/2014/main" id="{00000000-0008-0000-0000-000005000000}"/>
            </a:ext>
          </a:extLst>
        </xdr:cNvPr>
        <xdr:cNvSpPr>
          <a:spLocks noChangeArrowheads="1"/>
        </xdr:cNvSpPr>
      </xdr:nvSpPr>
      <xdr:spPr bwMode="auto">
        <a:xfrm>
          <a:off x="6301739" y="3952877"/>
          <a:ext cx="405765" cy="360044"/>
        </a:xfrm>
        <a:prstGeom prst="rect">
          <a:avLst/>
        </a:prstGeom>
        <a:solidFill>
          <a:schemeClr val="accent6">
            <a:lumMod val="40000"/>
            <a:lumOff val="60000"/>
          </a:schemeClr>
        </a:solidFill>
        <a:ln w="9525">
          <a:solidFill>
            <a:srgbClr val="000000"/>
          </a:solidFill>
          <a:miter lim="800000"/>
          <a:headEnd/>
          <a:tailEnd/>
        </a:ln>
      </xdr:spPr>
      <xdr:txBody>
        <a:bodyPr/>
        <a:lstStyle/>
        <a:p>
          <a:endParaRPr lang="de-DE"/>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15</xdr:col>
      <xdr:colOff>0</xdr:colOff>
      <xdr:row>8</xdr:row>
      <xdr:rowOff>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10429875" y="7677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twoCellAnchor editAs="oneCell">
    <xdr:from>
      <xdr:col>10</xdr:col>
      <xdr:colOff>200025</xdr:colOff>
      <xdr:row>0</xdr:row>
      <xdr:rowOff>19050</xdr:rowOff>
    </xdr:from>
    <xdr:to>
      <xdr:col>12</xdr:col>
      <xdr:colOff>547175</xdr:colOff>
      <xdr:row>0</xdr:row>
      <xdr:rowOff>652875</xdr:rowOff>
    </xdr:to>
    <xdr:pic>
      <xdr:nvPicPr>
        <xdr:cNvPr id="3" name="Grafik 2" descr="StaedteReg_AC_RGB_Logo.jp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stretch>
          <a:fillRect/>
        </a:stretch>
      </xdr:blipFill>
      <xdr:spPr>
        <a:xfrm>
          <a:off x="5715000" y="19050"/>
          <a:ext cx="1397890" cy="6338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177962</xdr:colOff>
      <xdr:row>0</xdr:row>
      <xdr:rowOff>33656</xdr:rowOff>
    </xdr:from>
    <xdr:to>
      <xdr:col>6</xdr:col>
      <xdr:colOff>608523</xdr:colOff>
      <xdr:row>2</xdr:row>
      <xdr:rowOff>79788</xdr:rowOff>
    </xdr:to>
    <xdr:pic>
      <xdr:nvPicPr>
        <xdr:cNvPr id="2" name="Grafik 1" descr="StaedteReg_AC_RGB_Logo.jp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stretch>
          <a:fillRect/>
        </a:stretch>
      </xdr:blipFill>
      <xdr:spPr>
        <a:xfrm>
          <a:off x="5611022" y="33656"/>
          <a:ext cx="1285906" cy="6328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17</xdr:col>
      <xdr:colOff>299961</xdr:colOff>
      <xdr:row>0</xdr:row>
      <xdr:rowOff>7909</xdr:rowOff>
    </xdr:from>
    <xdr:to>
      <xdr:col>18</xdr:col>
      <xdr:colOff>388250</xdr:colOff>
      <xdr:row>2</xdr:row>
      <xdr:rowOff>224701</xdr:rowOff>
    </xdr:to>
    <xdr:pic>
      <xdr:nvPicPr>
        <xdr:cNvPr id="2" name="Grafik 1" descr="StaedteReg_AC_RGB_Logo.jp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stretch>
          <a:fillRect/>
        </a:stretch>
      </xdr:blipFill>
      <xdr:spPr>
        <a:xfrm>
          <a:off x="10120236" y="7909"/>
          <a:ext cx="1046505" cy="52159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theme="1"/>
  </sheetPr>
  <dimension ref="A1:KQ98"/>
  <sheetViews>
    <sheetView zoomScale="130" zoomScaleNormal="130" zoomScaleSheetLayoutView="93" workbookViewId="0">
      <pane xSplit="2" ySplit="4" topLeftCell="C20" activePane="bottomRight" state="frozen"/>
      <selection activeCell="T7" sqref="T7"/>
      <selection pane="topRight" activeCell="T7" sqref="T7"/>
      <selection pane="bottomLeft" activeCell="T7" sqref="T7"/>
      <selection pane="bottomRight" activeCell="G29" sqref="G29"/>
    </sheetView>
  </sheetViews>
  <sheetFormatPr baseColWidth="10" defaultColWidth="11.453125" defaultRowHeight="12.5"/>
  <cols>
    <col min="1" max="1" width="2.7265625" style="8" customWidth="1"/>
    <col min="2" max="2" width="26" style="8" customWidth="1"/>
    <col min="3" max="3" width="19.1796875" style="8" customWidth="1"/>
    <col min="4" max="4" width="17.26953125" style="8" customWidth="1"/>
    <col min="5" max="5" width="6.81640625" style="5" customWidth="1"/>
    <col min="6" max="6" width="12.453125" style="8" customWidth="1"/>
    <col min="7" max="7" width="4.81640625" style="5" customWidth="1"/>
    <col min="8" max="8" width="2.81640625" style="8" customWidth="1"/>
    <col min="9" max="16384" width="11.453125" style="8"/>
  </cols>
  <sheetData>
    <row r="1" spans="1:8" ht="31.9" customHeight="1">
      <c r="A1" s="9"/>
      <c r="B1" s="347"/>
      <c r="C1" s="347"/>
      <c r="D1" s="347"/>
      <c r="E1" s="347"/>
      <c r="F1" s="347"/>
      <c r="G1" s="204"/>
      <c r="H1" s="205"/>
    </row>
    <row r="2" spans="1:8" ht="15" customHeight="1">
      <c r="A2" s="11"/>
      <c r="B2" s="350" t="s">
        <v>2</v>
      </c>
      <c r="C2" s="160"/>
      <c r="D2" s="350" t="s">
        <v>1</v>
      </c>
      <c r="E2" s="350" t="s">
        <v>191</v>
      </c>
      <c r="F2" s="348" t="s">
        <v>8</v>
      </c>
      <c r="G2" s="351" t="s">
        <v>50</v>
      </c>
      <c r="H2" s="11"/>
    </row>
    <row r="3" spans="1:8" ht="40.15" customHeight="1" thickBot="1">
      <c r="A3" s="11"/>
      <c r="B3" s="349"/>
      <c r="C3" s="161"/>
      <c r="D3" s="349"/>
      <c r="E3" s="349"/>
      <c r="F3" s="349"/>
      <c r="G3" s="352"/>
      <c r="H3" s="19"/>
    </row>
    <row r="4" spans="1:8" ht="15" customHeight="1">
      <c r="A4" s="342"/>
      <c r="B4" s="346" t="s">
        <v>226</v>
      </c>
      <c r="C4" s="346"/>
      <c r="D4" s="346"/>
      <c r="E4" s="346"/>
      <c r="F4" s="346"/>
      <c r="G4" s="346"/>
      <c r="H4" s="344" t="s">
        <v>9</v>
      </c>
    </row>
    <row r="5" spans="1:8">
      <c r="A5" s="343"/>
      <c r="B5" s="68" t="s">
        <v>57</v>
      </c>
      <c r="C5" s="68" t="s">
        <v>106</v>
      </c>
      <c r="D5" s="68" t="s">
        <v>108</v>
      </c>
      <c r="E5" s="3" t="s">
        <v>219</v>
      </c>
      <c r="F5" s="62" t="s">
        <v>56</v>
      </c>
      <c r="G5" s="79" t="s">
        <v>6</v>
      </c>
      <c r="H5" s="345"/>
    </row>
    <row r="6" spans="1:8">
      <c r="A6" s="343"/>
      <c r="B6" s="68" t="s">
        <v>207</v>
      </c>
      <c r="C6" s="68" t="s">
        <v>106</v>
      </c>
      <c r="D6" s="68" t="s">
        <v>107</v>
      </c>
      <c r="E6" s="3" t="s">
        <v>219</v>
      </c>
      <c r="F6" s="62" t="s">
        <v>56</v>
      </c>
      <c r="G6" s="79" t="s">
        <v>6</v>
      </c>
      <c r="H6" s="345"/>
    </row>
    <row r="7" spans="1:8">
      <c r="A7" s="343"/>
      <c r="B7" s="51" t="s">
        <v>209</v>
      </c>
      <c r="C7" s="51" t="s">
        <v>109</v>
      </c>
      <c r="D7" s="51" t="s">
        <v>110</v>
      </c>
      <c r="E7" s="95" t="s">
        <v>219</v>
      </c>
      <c r="F7" s="62" t="s">
        <v>56</v>
      </c>
      <c r="G7" s="79" t="s">
        <v>6</v>
      </c>
      <c r="H7" s="345"/>
    </row>
    <row r="8" spans="1:8">
      <c r="A8" s="343"/>
      <c r="B8" s="51" t="s">
        <v>210</v>
      </c>
      <c r="C8" s="51" t="s">
        <v>109</v>
      </c>
      <c r="D8" s="51" t="s">
        <v>208</v>
      </c>
      <c r="E8" s="95" t="s">
        <v>219</v>
      </c>
      <c r="F8" s="62" t="s">
        <v>56</v>
      </c>
      <c r="G8" s="79"/>
      <c r="H8" s="345"/>
    </row>
    <row r="9" spans="1:8">
      <c r="A9" s="343"/>
      <c r="B9" s="68" t="s">
        <v>58</v>
      </c>
      <c r="C9" s="68" t="s">
        <v>106</v>
      </c>
      <c r="D9" s="68" t="s">
        <v>111</v>
      </c>
      <c r="E9" s="95" t="s">
        <v>219</v>
      </c>
      <c r="F9" s="62" t="s">
        <v>56</v>
      </c>
      <c r="G9" s="79" t="s">
        <v>6</v>
      </c>
      <c r="H9" s="345"/>
    </row>
    <row r="10" spans="1:8">
      <c r="A10" s="343"/>
      <c r="B10" s="51" t="s">
        <v>59</v>
      </c>
      <c r="C10" s="51" t="s">
        <v>106</v>
      </c>
      <c r="D10" s="51" t="s">
        <v>112</v>
      </c>
      <c r="E10" s="95" t="s">
        <v>219</v>
      </c>
      <c r="F10" s="62" t="s">
        <v>56</v>
      </c>
      <c r="G10" s="79" t="s">
        <v>6</v>
      </c>
      <c r="H10" s="345"/>
    </row>
    <row r="11" spans="1:8">
      <c r="A11" s="343"/>
      <c r="B11" s="51" t="s">
        <v>60</v>
      </c>
      <c r="C11" s="51" t="s">
        <v>106</v>
      </c>
      <c r="D11" s="51" t="s">
        <v>112</v>
      </c>
      <c r="E11" s="95" t="s">
        <v>219</v>
      </c>
      <c r="F11" s="62" t="s">
        <v>56</v>
      </c>
      <c r="G11" s="79" t="s">
        <v>6</v>
      </c>
      <c r="H11" s="345"/>
    </row>
    <row r="12" spans="1:8">
      <c r="A12" s="343"/>
      <c r="B12" s="51" t="s">
        <v>212</v>
      </c>
      <c r="C12" s="51" t="s">
        <v>106</v>
      </c>
      <c r="D12" s="51" t="s">
        <v>211</v>
      </c>
      <c r="E12" s="95" t="s">
        <v>219</v>
      </c>
      <c r="F12" s="62" t="s">
        <v>56</v>
      </c>
      <c r="G12" s="202" t="s">
        <v>6</v>
      </c>
      <c r="H12" s="345"/>
    </row>
    <row r="13" spans="1:8">
      <c r="A13" s="343"/>
      <c r="B13" s="51" t="s">
        <v>261</v>
      </c>
      <c r="C13" s="51" t="s">
        <v>106</v>
      </c>
      <c r="D13" s="51" t="s">
        <v>211</v>
      </c>
      <c r="E13" s="95" t="s">
        <v>219</v>
      </c>
      <c r="F13" s="62" t="s">
        <v>56</v>
      </c>
      <c r="G13" s="202" t="s">
        <v>6</v>
      </c>
      <c r="H13" s="345"/>
    </row>
    <row r="14" spans="1:8">
      <c r="A14" s="343"/>
      <c r="B14" s="51" t="s">
        <v>213</v>
      </c>
      <c r="C14" s="51" t="s">
        <v>106</v>
      </c>
      <c r="D14" s="51" t="s">
        <v>211</v>
      </c>
      <c r="E14" s="95" t="s">
        <v>219</v>
      </c>
      <c r="F14" s="62" t="s">
        <v>56</v>
      </c>
      <c r="G14" s="202"/>
      <c r="H14" s="345"/>
    </row>
    <row r="15" spans="1:8">
      <c r="A15" s="343"/>
      <c r="B15" s="50" t="s">
        <v>262</v>
      </c>
      <c r="C15" s="51" t="s">
        <v>106</v>
      </c>
      <c r="D15" s="50" t="s">
        <v>263</v>
      </c>
      <c r="E15" s="95" t="s">
        <v>219</v>
      </c>
      <c r="F15" s="62" t="s">
        <v>56</v>
      </c>
      <c r="G15" s="202" t="s">
        <v>6</v>
      </c>
      <c r="H15" s="345"/>
    </row>
    <row r="16" spans="1:8">
      <c r="A16" s="343"/>
      <c r="B16" s="50" t="s">
        <v>270</v>
      </c>
      <c r="C16" s="51" t="s">
        <v>106</v>
      </c>
      <c r="D16" s="50" t="s">
        <v>273</v>
      </c>
      <c r="E16" s="95" t="s">
        <v>219</v>
      </c>
      <c r="F16" s="62" t="s">
        <v>56</v>
      </c>
      <c r="G16" s="202" t="s">
        <v>6</v>
      </c>
      <c r="H16" s="345"/>
    </row>
    <row r="17" spans="1:8">
      <c r="A17" s="343"/>
      <c r="B17" s="50" t="s">
        <v>271</v>
      </c>
      <c r="C17" s="51" t="s">
        <v>106</v>
      </c>
      <c r="D17" s="50" t="s">
        <v>274</v>
      </c>
      <c r="E17" s="95" t="s">
        <v>219</v>
      </c>
      <c r="F17" s="62" t="s">
        <v>56</v>
      </c>
      <c r="G17" s="202" t="s">
        <v>6</v>
      </c>
      <c r="H17" s="345"/>
    </row>
    <row r="18" spans="1:8">
      <c r="A18" s="343"/>
      <c r="B18" s="50" t="s">
        <v>272</v>
      </c>
      <c r="C18" s="51" t="s">
        <v>106</v>
      </c>
      <c r="D18" s="50" t="s">
        <v>275</v>
      </c>
      <c r="E18" s="95" t="s">
        <v>219</v>
      </c>
      <c r="F18" s="62" t="s">
        <v>56</v>
      </c>
      <c r="G18" s="202" t="s">
        <v>6</v>
      </c>
      <c r="H18" s="345"/>
    </row>
    <row r="19" spans="1:8">
      <c r="A19" s="343"/>
      <c r="B19" s="50" t="s">
        <v>256</v>
      </c>
      <c r="C19" s="50" t="s">
        <v>106</v>
      </c>
      <c r="D19" s="50" t="s">
        <v>257</v>
      </c>
      <c r="E19" s="95" t="s">
        <v>219</v>
      </c>
      <c r="F19" s="51" t="s">
        <v>0</v>
      </c>
      <c r="G19" s="202" t="s">
        <v>6</v>
      </c>
      <c r="H19" s="345"/>
    </row>
    <row r="20" spans="1:8">
      <c r="A20" s="343"/>
      <c r="B20" s="50" t="s">
        <v>206</v>
      </c>
      <c r="C20" s="50" t="s">
        <v>146</v>
      </c>
      <c r="D20" s="50" t="s">
        <v>202</v>
      </c>
      <c r="E20" s="203" t="s">
        <v>219</v>
      </c>
      <c r="F20" s="274" t="s">
        <v>203</v>
      </c>
      <c r="G20" s="79" t="s">
        <v>6</v>
      </c>
      <c r="H20" s="345"/>
    </row>
    <row r="21" spans="1:8" ht="13.15" customHeight="1">
      <c r="A21" s="343"/>
      <c r="B21" s="50" t="s">
        <v>139</v>
      </c>
      <c r="C21" s="50" t="s">
        <v>128</v>
      </c>
      <c r="D21" s="50" t="s">
        <v>138</v>
      </c>
      <c r="E21" s="96" t="s">
        <v>219</v>
      </c>
      <c r="F21" s="50" t="s">
        <v>123</v>
      </c>
      <c r="G21" s="93" t="s">
        <v>7</v>
      </c>
      <c r="H21" s="345"/>
    </row>
    <row r="22" spans="1:8">
      <c r="A22" s="343"/>
      <c r="B22" s="50" t="s">
        <v>140</v>
      </c>
      <c r="C22" s="50" t="s">
        <v>128</v>
      </c>
      <c r="D22" s="50" t="s">
        <v>138</v>
      </c>
      <c r="E22" s="96" t="s">
        <v>219</v>
      </c>
      <c r="F22" s="51" t="s">
        <v>123</v>
      </c>
      <c r="G22" s="93" t="s">
        <v>7</v>
      </c>
      <c r="H22" s="345"/>
    </row>
    <row r="23" spans="1:8">
      <c r="A23" s="343"/>
      <c r="B23" s="50" t="s">
        <v>141</v>
      </c>
      <c r="C23" s="51" t="s">
        <v>128</v>
      </c>
      <c r="D23" s="50" t="s">
        <v>138</v>
      </c>
      <c r="E23" s="95" t="s">
        <v>219</v>
      </c>
      <c r="F23" s="51" t="s">
        <v>123</v>
      </c>
      <c r="G23" s="93" t="s">
        <v>7</v>
      </c>
      <c r="H23" s="345"/>
    </row>
    <row r="24" spans="1:8">
      <c r="A24" s="343"/>
      <c r="B24" s="51" t="s">
        <v>143</v>
      </c>
      <c r="C24" s="51" t="s">
        <v>106</v>
      </c>
      <c r="D24" s="51" t="s">
        <v>142</v>
      </c>
      <c r="E24" s="95" t="s">
        <v>219</v>
      </c>
      <c r="F24" s="51" t="s">
        <v>123</v>
      </c>
      <c r="G24" s="79" t="s">
        <v>6</v>
      </c>
      <c r="H24" s="345"/>
    </row>
    <row r="25" spans="1:8">
      <c r="A25" s="343"/>
      <c r="B25" s="68" t="s">
        <v>127</v>
      </c>
      <c r="C25" s="68" t="s">
        <v>131</v>
      </c>
      <c r="D25" s="68" t="s">
        <v>130</v>
      </c>
      <c r="E25" s="95" t="s">
        <v>219</v>
      </c>
      <c r="F25" s="15" t="s">
        <v>70</v>
      </c>
      <c r="G25" s="79" t="s">
        <v>6</v>
      </c>
      <c r="H25" s="345"/>
    </row>
    <row r="26" spans="1:8" ht="15" customHeight="1">
      <c r="A26" s="343"/>
      <c r="B26" s="68" t="s">
        <v>126</v>
      </c>
      <c r="C26" s="68" t="s">
        <v>128</v>
      </c>
      <c r="D26" s="68" t="s">
        <v>129</v>
      </c>
      <c r="E26" s="95" t="s">
        <v>219</v>
      </c>
      <c r="F26" s="15" t="s">
        <v>70</v>
      </c>
      <c r="G26" s="79" t="s">
        <v>6</v>
      </c>
      <c r="H26" s="345"/>
    </row>
    <row r="27" spans="1:8" ht="15" customHeight="1">
      <c r="A27" s="343"/>
      <c r="B27" s="68" t="s">
        <v>264</v>
      </c>
      <c r="C27" s="68" t="s">
        <v>128</v>
      </c>
      <c r="D27" s="68" t="s">
        <v>129</v>
      </c>
      <c r="E27" s="95" t="s">
        <v>219</v>
      </c>
      <c r="F27" s="15" t="s">
        <v>70</v>
      </c>
      <c r="G27" s="79" t="s">
        <v>6</v>
      </c>
      <c r="H27" s="345"/>
    </row>
    <row r="28" spans="1:8" ht="15" customHeight="1">
      <c r="A28" s="343"/>
      <c r="B28" s="68" t="s">
        <v>204</v>
      </c>
      <c r="C28" s="68" t="s">
        <v>181</v>
      </c>
      <c r="D28" s="68" t="s">
        <v>205</v>
      </c>
      <c r="E28" s="95" t="s">
        <v>219</v>
      </c>
      <c r="F28" s="15" t="s">
        <v>70</v>
      </c>
      <c r="G28" s="79" t="s">
        <v>6</v>
      </c>
      <c r="H28" s="345"/>
    </row>
    <row r="29" spans="1:8" ht="13.15" customHeight="1">
      <c r="A29" s="343"/>
      <c r="B29" s="68" t="s">
        <v>155</v>
      </c>
      <c r="C29" s="68" t="s">
        <v>146</v>
      </c>
      <c r="D29" s="68" t="s">
        <v>158</v>
      </c>
      <c r="E29" s="95" t="s">
        <v>219</v>
      </c>
      <c r="F29" s="51" t="s">
        <v>0</v>
      </c>
      <c r="G29" s="93" t="s">
        <v>7</v>
      </c>
      <c r="H29" s="345"/>
    </row>
    <row r="30" spans="1:8">
      <c r="A30" s="343"/>
      <c r="B30" s="68" t="s">
        <v>156</v>
      </c>
      <c r="C30" s="51" t="s">
        <v>146</v>
      </c>
      <c r="D30" s="68" t="s">
        <v>159</v>
      </c>
      <c r="E30" s="95" t="s">
        <v>219</v>
      </c>
      <c r="F30" s="51" t="s">
        <v>0</v>
      </c>
      <c r="G30" s="93" t="s">
        <v>7</v>
      </c>
      <c r="H30" s="345"/>
    </row>
    <row r="31" spans="1:8">
      <c r="A31" s="343"/>
      <c r="B31" s="68" t="s">
        <v>157</v>
      </c>
      <c r="C31" s="51" t="s">
        <v>146</v>
      </c>
      <c r="D31" s="68" t="s">
        <v>160</v>
      </c>
      <c r="E31" s="95" t="s">
        <v>219</v>
      </c>
      <c r="F31" s="51" t="s">
        <v>0</v>
      </c>
      <c r="G31" s="79" t="s">
        <v>6</v>
      </c>
      <c r="H31" s="345"/>
    </row>
    <row r="32" spans="1:8">
      <c r="A32" s="343"/>
      <c r="B32" s="51" t="s">
        <v>153</v>
      </c>
      <c r="C32" s="51" t="s">
        <v>146</v>
      </c>
      <c r="D32" s="51" t="s">
        <v>154</v>
      </c>
      <c r="E32" s="95" t="s">
        <v>219</v>
      </c>
      <c r="F32" s="51" t="s">
        <v>0</v>
      </c>
      <c r="G32" s="79" t="s">
        <v>6</v>
      </c>
      <c r="H32" s="345"/>
    </row>
    <row r="33" spans="1:303" s="52" customFormat="1">
      <c r="A33" s="343"/>
      <c r="B33" s="51" t="s">
        <v>152</v>
      </c>
      <c r="C33" s="51" t="s">
        <v>146</v>
      </c>
      <c r="D33" s="51" t="s">
        <v>151</v>
      </c>
      <c r="E33" s="95" t="s">
        <v>219</v>
      </c>
      <c r="F33" s="51" t="s">
        <v>0</v>
      </c>
      <c r="G33" s="79" t="s">
        <v>6</v>
      </c>
      <c r="H33" s="345"/>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row>
    <row r="34" spans="1:303" s="52" customFormat="1" ht="13.15" customHeight="1">
      <c r="A34" s="343"/>
      <c r="B34" s="68" t="s">
        <v>163</v>
      </c>
      <c r="C34" s="68" t="s">
        <v>146</v>
      </c>
      <c r="D34" s="68" t="s">
        <v>144</v>
      </c>
      <c r="E34" s="95" t="s">
        <v>219</v>
      </c>
      <c r="F34" s="51" t="s">
        <v>0</v>
      </c>
      <c r="G34" s="79" t="s">
        <v>6</v>
      </c>
      <c r="H34" s="345"/>
      <c r="I34" s="21"/>
      <c r="J34" s="21"/>
      <c r="K34" s="21"/>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row>
    <row r="35" spans="1:303" s="52" customFormat="1" ht="12.75" customHeight="1">
      <c r="A35" s="343"/>
      <c r="B35" s="68" t="s">
        <v>149</v>
      </c>
      <c r="C35" s="68" t="s">
        <v>162</v>
      </c>
      <c r="D35" s="68" t="s">
        <v>148</v>
      </c>
      <c r="E35" s="95" t="s">
        <v>219</v>
      </c>
      <c r="F35" s="51" t="s">
        <v>0</v>
      </c>
      <c r="G35" s="79" t="s">
        <v>6</v>
      </c>
      <c r="H35" s="345"/>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T35" s="21"/>
      <c r="BU35" s="21"/>
      <c r="BV35" s="21"/>
      <c r="BW35" s="21"/>
      <c r="BX35" s="21"/>
      <c r="BY35" s="21"/>
      <c r="BZ35" s="21"/>
      <c r="CA35" s="21"/>
      <c r="CB35" s="21"/>
      <c r="CC35" s="21"/>
      <c r="CD35" s="21"/>
      <c r="CE35" s="21"/>
      <c r="CF35" s="21"/>
      <c r="CG35" s="21"/>
      <c r="CH35" s="21"/>
      <c r="CI35" s="21"/>
      <c r="CJ35" s="21"/>
      <c r="CK35" s="21"/>
      <c r="CL35" s="21"/>
      <c r="CM35" s="21"/>
      <c r="CN35" s="21"/>
      <c r="CO35" s="21"/>
      <c r="CP35" s="21"/>
      <c r="CQ35" s="21"/>
      <c r="CR35" s="21"/>
      <c r="CS35" s="21"/>
      <c r="CT35" s="21"/>
      <c r="CU35" s="21"/>
      <c r="CV35" s="21"/>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c r="DV35" s="21"/>
      <c r="DW35" s="21"/>
      <c r="DX35" s="21"/>
      <c r="DY35" s="21"/>
      <c r="DZ35" s="21"/>
      <c r="EA35" s="21"/>
      <c r="EB35" s="21"/>
      <c r="EC35" s="21"/>
      <c r="ED35" s="21"/>
      <c r="EE35" s="21"/>
      <c r="EF35" s="21"/>
      <c r="EG35" s="21"/>
      <c r="EH35" s="21"/>
      <c r="EI35" s="21"/>
      <c r="EJ35" s="21"/>
      <c r="EK35" s="21"/>
      <c r="EL35" s="21"/>
      <c r="EM35" s="21"/>
      <c r="EN35" s="21"/>
      <c r="EO35" s="21"/>
      <c r="EP35" s="21"/>
      <c r="EQ35" s="21"/>
      <c r="ER35" s="21"/>
      <c r="ES35" s="21"/>
      <c r="ET35" s="21"/>
      <c r="EU35" s="21"/>
      <c r="EV35" s="21"/>
      <c r="EW35" s="21"/>
      <c r="EX35" s="21"/>
      <c r="EY35" s="21"/>
      <c r="EZ35" s="21"/>
      <c r="FA35" s="21"/>
      <c r="FB35" s="21"/>
      <c r="FC35" s="21"/>
      <c r="FD35" s="21"/>
      <c r="FE35" s="21"/>
      <c r="FF35" s="21"/>
      <c r="FG35" s="21"/>
      <c r="FH35" s="21"/>
      <c r="FI35" s="21"/>
      <c r="FJ35" s="21"/>
      <c r="FK35" s="21"/>
      <c r="FL35" s="21"/>
      <c r="FM35" s="21"/>
      <c r="FN35" s="21"/>
      <c r="FO35" s="21"/>
      <c r="FP35" s="21"/>
      <c r="FQ35" s="21"/>
      <c r="FR35" s="21"/>
      <c r="FS35" s="21"/>
      <c r="FT35" s="21"/>
      <c r="FU35" s="21"/>
      <c r="FV35" s="21"/>
      <c r="FW35" s="21"/>
      <c r="FX35" s="21"/>
      <c r="FY35" s="21"/>
      <c r="FZ35" s="21"/>
      <c r="GA35" s="21"/>
      <c r="GB35" s="21"/>
      <c r="GC35" s="21"/>
      <c r="GD35" s="21"/>
      <c r="GE35" s="21"/>
      <c r="GF35" s="21"/>
      <c r="GG35" s="21"/>
      <c r="GH35" s="21"/>
      <c r="GI35" s="21"/>
      <c r="GJ35" s="21"/>
      <c r="GK35" s="21"/>
      <c r="GL35" s="21"/>
      <c r="GM35" s="21"/>
      <c r="GN35" s="21"/>
      <c r="GO35" s="21"/>
      <c r="GP35" s="21"/>
      <c r="GQ35" s="21"/>
      <c r="GR35" s="21"/>
      <c r="GS35" s="21"/>
      <c r="GT35" s="21"/>
      <c r="GU35" s="21"/>
      <c r="GV35" s="21"/>
      <c r="GW35" s="21"/>
      <c r="GX35" s="21"/>
      <c r="GY35" s="21"/>
      <c r="GZ35" s="21"/>
      <c r="HA35" s="21"/>
      <c r="HB35" s="21"/>
      <c r="HC35" s="21"/>
      <c r="HD35" s="21"/>
      <c r="HE35" s="21"/>
      <c r="HF35" s="21"/>
      <c r="HG35" s="21"/>
      <c r="HH35" s="21"/>
      <c r="HI35" s="21"/>
      <c r="HJ35" s="21"/>
      <c r="HK35" s="21"/>
      <c r="HL35" s="21"/>
      <c r="HM35" s="21"/>
      <c r="HN35" s="21"/>
      <c r="HO35" s="21"/>
      <c r="HP35" s="21"/>
      <c r="HQ35" s="21"/>
      <c r="HR35" s="21"/>
      <c r="HS35" s="21"/>
      <c r="HT35" s="21"/>
      <c r="HU35" s="21"/>
      <c r="HV35" s="21"/>
      <c r="HW35" s="21"/>
      <c r="HX35" s="21"/>
      <c r="HY35" s="21"/>
      <c r="HZ35" s="21"/>
      <c r="IA35" s="21"/>
      <c r="IB35" s="21"/>
      <c r="IC35" s="21"/>
      <c r="ID35" s="21"/>
      <c r="IE35" s="21"/>
      <c r="IF35" s="21"/>
      <c r="IG35" s="21"/>
      <c r="IH35" s="21"/>
      <c r="II35" s="21"/>
      <c r="IJ35" s="21"/>
      <c r="IK35" s="21"/>
      <c r="IL35" s="21"/>
      <c r="IM35" s="21"/>
      <c r="IN35" s="21"/>
      <c r="IO35" s="21"/>
      <c r="IP35" s="21"/>
      <c r="IQ35" s="21"/>
      <c r="IR35" s="21"/>
      <c r="IS35" s="21"/>
      <c r="IT35" s="21"/>
      <c r="IU35" s="21"/>
      <c r="IV35" s="21"/>
      <c r="IW35" s="21"/>
      <c r="IX35" s="21"/>
      <c r="IY35" s="21"/>
      <c r="IZ35" s="21"/>
      <c r="JA35" s="21"/>
      <c r="JB35" s="21"/>
      <c r="JC35" s="21"/>
      <c r="JD35" s="21"/>
      <c r="JE35" s="21"/>
      <c r="JF35" s="21"/>
      <c r="JG35" s="21"/>
      <c r="JH35" s="21"/>
      <c r="JI35" s="21"/>
      <c r="JJ35" s="21"/>
      <c r="JK35" s="21"/>
      <c r="JL35" s="21"/>
      <c r="JM35" s="21"/>
      <c r="JN35" s="21"/>
      <c r="JO35" s="21"/>
      <c r="JP35" s="21"/>
      <c r="JQ35" s="21"/>
      <c r="JR35" s="21"/>
      <c r="JS35" s="21"/>
      <c r="JT35" s="21"/>
      <c r="JU35" s="21"/>
      <c r="JV35" s="21"/>
      <c r="JW35" s="21"/>
      <c r="JX35" s="21"/>
      <c r="JY35" s="21"/>
      <c r="JZ35" s="21"/>
      <c r="KA35" s="21"/>
      <c r="KB35" s="21"/>
      <c r="KC35" s="21"/>
      <c r="KD35" s="21"/>
      <c r="KE35" s="21"/>
      <c r="KF35" s="21"/>
      <c r="KG35" s="21"/>
      <c r="KH35" s="21"/>
      <c r="KI35" s="21"/>
      <c r="KJ35" s="21"/>
      <c r="KK35" s="21"/>
      <c r="KL35" s="21"/>
      <c r="KM35" s="21"/>
      <c r="KN35" s="21"/>
      <c r="KO35" s="21"/>
      <c r="KP35" s="21"/>
      <c r="KQ35" s="21"/>
    </row>
    <row r="36" spans="1:303">
      <c r="A36" s="343"/>
      <c r="B36" s="68" t="s">
        <v>150</v>
      </c>
      <c r="C36" s="68" t="s">
        <v>162</v>
      </c>
      <c r="D36" s="68" t="s">
        <v>148</v>
      </c>
      <c r="E36" s="95" t="s">
        <v>219</v>
      </c>
      <c r="F36" s="51" t="s">
        <v>0</v>
      </c>
      <c r="G36" s="79" t="s">
        <v>6</v>
      </c>
      <c r="H36" s="345"/>
    </row>
    <row r="37" spans="1:303">
      <c r="A37" s="343"/>
      <c r="B37" s="68" t="s">
        <v>147</v>
      </c>
      <c r="C37" s="68" t="s">
        <v>162</v>
      </c>
      <c r="D37" s="68" t="s">
        <v>145</v>
      </c>
      <c r="E37" s="95" t="s">
        <v>219</v>
      </c>
      <c r="F37" s="51" t="s">
        <v>0</v>
      </c>
      <c r="G37" s="79" t="s">
        <v>6</v>
      </c>
      <c r="H37" s="345"/>
    </row>
    <row r="38" spans="1:303" ht="12.75" customHeight="1">
      <c r="A38" s="343"/>
      <c r="B38" s="68" t="s">
        <v>184</v>
      </c>
      <c r="C38" s="68" t="s">
        <v>181</v>
      </c>
      <c r="D38" s="51" t="s">
        <v>185</v>
      </c>
      <c r="E38" s="3" t="s">
        <v>219</v>
      </c>
      <c r="F38" s="51" t="s">
        <v>0</v>
      </c>
      <c r="G38" s="79" t="s">
        <v>6</v>
      </c>
      <c r="H38" s="345"/>
    </row>
    <row r="39" spans="1:303" ht="12.75" customHeight="1">
      <c r="A39" s="343"/>
      <c r="B39" s="321" t="s">
        <v>254</v>
      </c>
      <c r="C39" s="321" t="s">
        <v>131</v>
      </c>
      <c r="D39" s="322" t="s">
        <v>255</v>
      </c>
      <c r="E39" s="3" t="s">
        <v>219</v>
      </c>
      <c r="F39" s="51" t="s">
        <v>0</v>
      </c>
      <c r="G39" s="79" t="s">
        <v>6</v>
      </c>
      <c r="H39" s="345"/>
    </row>
    <row r="40" spans="1:303">
      <c r="A40" s="343"/>
      <c r="B40" s="20"/>
      <c r="C40" s="20"/>
      <c r="D40" s="20"/>
      <c r="E40" s="63"/>
      <c r="F40" s="20"/>
      <c r="G40" s="53"/>
      <c r="H40" s="345"/>
    </row>
    <row r="41" spans="1:303" ht="13.5" thickBot="1">
      <c r="A41" s="343"/>
      <c r="B41" s="339"/>
      <c r="C41" s="339"/>
      <c r="D41" s="339"/>
      <c r="E41" s="339"/>
      <c r="F41" s="339"/>
      <c r="G41" s="339"/>
      <c r="H41" s="207"/>
    </row>
    <row r="42" spans="1:303" ht="14">
      <c r="A42" s="208"/>
      <c r="B42" s="341" t="s">
        <v>225</v>
      </c>
      <c r="C42" s="341"/>
      <c r="D42" s="341"/>
      <c r="E42" s="341"/>
      <c r="F42" s="341"/>
      <c r="G42" s="341"/>
      <c r="H42" s="208"/>
    </row>
    <row r="43" spans="1:303" ht="12.75" customHeight="1">
      <c r="A43" s="208"/>
      <c r="B43" s="51" t="s">
        <v>62</v>
      </c>
      <c r="C43" s="51" t="s">
        <v>77</v>
      </c>
      <c r="D43" s="51" t="s">
        <v>240</v>
      </c>
      <c r="E43" s="95" t="s">
        <v>187</v>
      </c>
      <c r="F43" s="51" t="s">
        <v>56</v>
      </c>
      <c r="G43" s="162" t="s">
        <v>6</v>
      </c>
      <c r="H43" s="208"/>
    </row>
    <row r="44" spans="1:303" ht="12.75" customHeight="1">
      <c r="A44" s="208"/>
      <c r="B44" s="51" t="s">
        <v>214</v>
      </c>
      <c r="C44" s="51" t="s">
        <v>77</v>
      </c>
      <c r="D44" s="51" t="s">
        <v>240</v>
      </c>
      <c r="E44" s="95" t="s">
        <v>187</v>
      </c>
      <c r="F44" s="51" t="s">
        <v>56</v>
      </c>
      <c r="G44" s="162" t="s">
        <v>6</v>
      </c>
      <c r="H44" s="208"/>
    </row>
    <row r="45" spans="1:303" ht="12.75" customHeight="1">
      <c r="A45" s="208"/>
      <c r="B45" s="68" t="s">
        <v>61</v>
      </c>
      <c r="C45" s="68" t="s">
        <v>77</v>
      </c>
      <c r="D45" s="68" t="s">
        <v>79</v>
      </c>
      <c r="E45" s="95" t="s">
        <v>187</v>
      </c>
      <c r="F45" s="62" t="s">
        <v>56</v>
      </c>
      <c r="G45" s="162" t="s">
        <v>6</v>
      </c>
      <c r="H45" s="208"/>
    </row>
    <row r="46" spans="1:303" ht="12.75" customHeight="1">
      <c r="A46" s="208"/>
      <c r="B46" s="68" t="s">
        <v>61</v>
      </c>
      <c r="C46" s="68" t="s">
        <v>77</v>
      </c>
      <c r="D46" s="68" t="s">
        <v>241</v>
      </c>
      <c r="E46" s="95" t="s">
        <v>187</v>
      </c>
      <c r="F46" s="62" t="s">
        <v>56</v>
      </c>
      <c r="G46" s="162" t="s">
        <v>6</v>
      </c>
      <c r="H46" s="208"/>
    </row>
    <row r="47" spans="1:303" ht="12.75" customHeight="1">
      <c r="A47" s="208"/>
      <c r="B47" s="68" t="s">
        <v>258</v>
      </c>
      <c r="C47" s="68" t="s">
        <v>105</v>
      </c>
      <c r="D47" s="68" t="s">
        <v>80</v>
      </c>
      <c r="E47" s="95" t="s">
        <v>187</v>
      </c>
      <c r="F47" s="62" t="s">
        <v>56</v>
      </c>
      <c r="G47" s="162" t="s">
        <v>6</v>
      </c>
      <c r="H47" s="208"/>
    </row>
    <row r="48" spans="1:303" ht="12.75" customHeight="1">
      <c r="A48" s="208"/>
      <c r="B48" s="68" t="s">
        <v>104</v>
      </c>
      <c r="C48" s="68" t="s">
        <v>76</v>
      </c>
      <c r="D48" s="68" t="s">
        <v>196</v>
      </c>
      <c r="E48" s="95" t="s">
        <v>187</v>
      </c>
      <c r="F48" s="62" t="s">
        <v>56</v>
      </c>
      <c r="G48" s="162" t="s">
        <v>6</v>
      </c>
      <c r="H48" s="208"/>
    </row>
    <row r="49" spans="1:8" ht="12.75" customHeight="1">
      <c r="A49" s="208"/>
      <c r="B49" s="68" t="s">
        <v>63</v>
      </c>
      <c r="C49" s="68" t="s">
        <v>102</v>
      </c>
      <c r="D49" s="68" t="s">
        <v>103</v>
      </c>
      <c r="E49" s="95" t="s">
        <v>187</v>
      </c>
      <c r="F49" s="62" t="s">
        <v>56</v>
      </c>
      <c r="G49" s="162" t="s">
        <v>6</v>
      </c>
      <c r="H49" s="208"/>
    </row>
    <row r="50" spans="1:8">
      <c r="A50" s="208"/>
      <c r="B50" s="50" t="s">
        <v>81</v>
      </c>
      <c r="C50" s="50" t="s">
        <v>161</v>
      </c>
      <c r="D50" s="50" t="s">
        <v>82</v>
      </c>
      <c r="E50" s="95" t="s">
        <v>187</v>
      </c>
      <c r="F50" s="62" t="s">
        <v>56</v>
      </c>
      <c r="G50" s="162" t="s">
        <v>6</v>
      </c>
      <c r="H50" s="208"/>
    </row>
    <row r="51" spans="1:8" ht="12.75" customHeight="1">
      <c r="A51" s="208"/>
      <c r="B51" s="51" t="s">
        <v>266</v>
      </c>
      <c r="C51" s="51" t="s">
        <v>100</v>
      </c>
      <c r="D51" s="51" t="s">
        <v>101</v>
      </c>
      <c r="E51" s="95" t="s">
        <v>187</v>
      </c>
      <c r="F51" s="62" t="s">
        <v>56</v>
      </c>
      <c r="G51" s="162" t="s">
        <v>6</v>
      </c>
      <c r="H51" s="208"/>
    </row>
    <row r="52" spans="1:8" ht="12.75" customHeight="1">
      <c r="A52" s="208"/>
      <c r="B52" s="51" t="s">
        <v>265</v>
      </c>
      <c r="C52" s="51" t="s">
        <v>100</v>
      </c>
      <c r="D52" s="51" t="s">
        <v>101</v>
      </c>
      <c r="E52" s="95" t="s">
        <v>187</v>
      </c>
      <c r="F52" s="62" t="s">
        <v>56</v>
      </c>
      <c r="G52" s="162" t="s">
        <v>6</v>
      </c>
      <c r="H52" s="208"/>
    </row>
    <row r="53" spans="1:8" ht="12.75" customHeight="1">
      <c r="A53" s="208"/>
      <c r="B53" s="51" t="s">
        <v>64</v>
      </c>
      <c r="C53" s="51" t="s">
        <v>99</v>
      </c>
      <c r="D53" s="51" t="s">
        <v>215</v>
      </c>
      <c r="E53" s="95" t="s">
        <v>187</v>
      </c>
      <c r="F53" s="62" t="s">
        <v>56</v>
      </c>
      <c r="G53" s="162" t="s">
        <v>6</v>
      </c>
      <c r="H53" s="208"/>
    </row>
    <row r="54" spans="1:8" ht="12.75" customHeight="1">
      <c r="A54" s="208"/>
      <c r="B54" s="51" t="s">
        <v>98</v>
      </c>
      <c r="C54" s="51" t="s">
        <v>96</v>
      </c>
      <c r="D54" s="51" t="s">
        <v>97</v>
      </c>
      <c r="E54" s="95" t="s">
        <v>187</v>
      </c>
      <c r="F54" s="62" t="s">
        <v>56</v>
      </c>
      <c r="G54" s="162" t="s">
        <v>6</v>
      </c>
      <c r="H54" s="208"/>
    </row>
    <row r="55" spans="1:8" ht="12.75" customHeight="1">
      <c r="A55" s="208"/>
      <c r="B55" s="51" t="s">
        <v>268</v>
      </c>
      <c r="C55" s="51" t="s">
        <v>95</v>
      </c>
      <c r="D55" s="51" t="s">
        <v>94</v>
      </c>
      <c r="E55" s="95" t="s">
        <v>187</v>
      </c>
      <c r="F55" s="50" t="s">
        <v>56</v>
      </c>
      <c r="G55" s="162" t="s">
        <v>6</v>
      </c>
      <c r="H55" s="208"/>
    </row>
    <row r="56" spans="1:8" ht="12.75" customHeight="1">
      <c r="A56" s="208"/>
      <c r="B56" s="51" t="s">
        <v>267</v>
      </c>
      <c r="C56" s="51" t="s">
        <v>95</v>
      </c>
      <c r="D56" s="51" t="s">
        <v>94</v>
      </c>
      <c r="E56" s="95" t="s">
        <v>187</v>
      </c>
      <c r="F56" s="50" t="s">
        <v>56</v>
      </c>
      <c r="G56" s="162" t="s">
        <v>6</v>
      </c>
      <c r="H56" s="208"/>
    </row>
    <row r="57" spans="1:8" ht="12.75" customHeight="1">
      <c r="A57" s="208"/>
      <c r="B57" s="51" t="s">
        <v>92</v>
      </c>
      <c r="C57" s="51" t="s">
        <v>91</v>
      </c>
      <c r="D57" s="51" t="s">
        <v>93</v>
      </c>
      <c r="E57" s="95" t="s">
        <v>187</v>
      </c>
      <c r="F57" s="50" t="s">
        <v>56</v>
      </c>
      <c r="G57" s="162" t="s">
        <v>6</v>
      </c>
      <c r="H57" s="208"/>
    </row>
    <row r="58" spans="1:8" ht="12.75" customHeight="1">
      <c r="A58" s="208"/>
      <c r="B58" s="51" t="s">
        <v>90</v>
      </c>
      <c r="C58" s="51" t="s">
        <v>88</v>
      </c>
      <c r="D58" s="51" t="s">
        <v>89</v>
      </c>
      <c r="E58" s="95" t="s">
        <v>187</v>
      </c>
      <c r="F58" s="50" t="s">
        <v>56</v>
      </c>
      <c r="G58" s="162" t="s">
        <v>6</v>
      </c>
      <c r="H58" s="208"/>
    </row>
    <row r="59" spans="1:8" s="21" customFormat="1" ht="12.75" customHeight="1">
      <c r="A59" s="208"/>
      <c r="B59" s="51" t="s">
        <v>87</v>
      </c>
      <c r="C59" s="51" t="s">
        <v>85</v>
      </c>
      <c r="D59" s="51" t="s">
        <v>86</v>
      </c>
      <c r="E59" s="95" t="s">
        <v>187</v>
      </c>
      <c r="F59" s="50" t="s">
        <v>56</v>
      </c>
      <c r="G59" s="162" t="s">
        <v>6</v>
      </c>
      <c r="H59" s="208"/>
    </row>
    <row r="60" spans="1:8" ht="12.75" customHeight="1">
      <c r="A60" s="208"/>
      <c r="B60" s="51" t="s">
        <v>65</v>
      </c>
      <c r="C60" s="51" t="s">
        <v>83</v>
      </c>
      <c r="D60" s="51" t="s">
        <v>84</v>
      </c>
      <c r="E60" s="95" t="s">
        <v>187</v>
      </c>
      <c r="F60" s="50" t="s">
        <v>56</v>
      </c>
      <c r="G60" s="162" t="s">
        <v>6</v>
      </c>
      <c r="H60" s="208"/>
    </row>
    <row r="61" spans="1:8" ht="12.75" customHeight="1">
      <c r="A61" s="208"/>
      <c r="B61" s="51" t="s">
        <v>66</v>
      </c>
      <c r="C61" s="51" t="s">
        <v>77</v>
      </c>
      <c r="D61" s="51" t="s">
        <v>78</v>
      </c>
      <c r="E61" s="95" t="s">
        <v>187</v>
      </c>
      <c r="F61" s="50" t="s">
        <v>56</v>
      </c>
      <c r="G61" s="162" t="s">
        <v>6</v>
      </c>
      <c r="H61" s="208"/>
    </row>
    <row r="62" spans="1:8" ht="12.75" customHeight="1">
      <c r="A62" s="208"/>
      <c r="B62" s="54" t="s">
        <v>169</v>
      </c>
      <c r="C62" s="54" t="s">
        <v>168</v>
      </c>
      <c r="D62" s="54" t="s">
        <v>167</v>
      </c>
      <c r="E62" s="95" t="s">
        <v>187</v>
      </c>
      <c r="F62" s="50" t="s">
        <v>56</v>
      </c>
      <c r="G62" s="162" t="s">
        <v>6</v>
      </c>
      <c r="H62" s="208"/>
    </row>
    <row r="63" spans="1:8" ht="12.75" customHeight="1">
      <c r="A63" s="208"/>
      <c r="B63" s="54" t="s">
        <v>170</v>
      </c>
      <c r="C63" s="54" t="s">
        <v>201</v>
      </c>
      <c r="D63" s="54" t="s">
        <v>171</v>
      </c>
      <c r="E63" s="95" t="s">
        <v>187</v>
      </c>
      <c r="F63" s="50" t="s">
        <v>56</v>
      </c>
      <c r="G63" s="162" t="s">
        <v>6</v>
      </c>
      <c r="H63" s="208"/>
    </row>
    <row r="64" spans="1:8" ht="12.75" customHeight="1">
      <c r="A64" s="208"/>
      <c r="B64" s="54" t="s">
        <v>222</v>
      </c>
      <c r="C64" s="54" t="s">
        <v>201</v>
      </c>
      <c r="D64" s="54" t="s">
        <v>223</v>
      </c>
      <c r="E64" s="95" t="s">
        <v>187</v>
      </c>
      <c r="F64" s="50" t="s">
        <v>224</v>
      </c>
      <c r="G64" s="162" t="s">
        <v>6</v>
      </c>
      <c r="H64" s="208"/>
    </row>
    <row r="65" spans="1:8" ht="12.75" customHeight="1">
      <c r="A65" s="208"/>
      <c r="B65" s="51" t="s">
        <v>172</v>
      </c>
      <c r="C65" s="51" t="s">
        <v>173</v>
      </c>
      <c r="D65" s="51" t="s">
        <v>174</v>
      </c>
      <c r="E65" s="95" t="s">
        <v>187</v>
      </c>
      <c r="F65" s="50" t="s">
        <v>56</v>
      </c>
      <c r="G65" s="162" t="s">
        <v>6</v>
      </c>
      <c r="H65" s="208"/>
    </row>
    <row r="66" spans="1:8" ht="12.75" customHeight="1">
      <c r="A66" s="208"/>
      <c r="B66" s="51" t="s">
        <v>175</v>
      </c>
      <c r="C66" s="51" t="s">
        <v>176</v>
      </c>
      <c r="D66" s="51" t="s">
        <v>177</v>
      </c>
      <c r="E66" s="95" t="s">
        <v>187</v>
      </c>
      <c r="F66" s="50" t="s">
        <v>56</v>
      </c>
      <c r="G66" s="162" t="s">
        <v>6</v>
      </c>
      <c r="H66" s="208"/>
    </row>
    <row r="67" spans="1:8" ht="12.75" customHeight="1">
      <c r="A67" s="208"/>
      <c r="B67" s="51" t="s">
        <v>242</v>
      </c>
      <c r="C67" s="51" t="s">
        <v>176</v>
      </c>
      <c r="D67" s="51" t="s">
        <v>178</v>
      </c>
      <c r="E67" s="95" t="s">
        <v>187</v>
      </c>
      <c r="F67" s="50" t="s">
        <v>56</v>
      </c>
      <c r="G67" s="162" t="s">
        <v>6</v>
      </c>
      <c r="H67" s="208"/>
    </row>
    <row r="68" spans="1:8" ht="12.75" customHeight="1">
      <c r="A68" s="208"/>
      <c r="B68" s="51" t="s">
        <v>244</v>
      </c>
      <c r="C68" s="51" t="s">
        <v>176</v>
      </c>
      <c r="D68" s="51" t="s">
        <v>243</v>
      </c>
      <c r="E68" s="95" t="s">
        <v>187</v>
      </c>
      <c r="F68" s="50" t="s">
        <v>56</v>
      </c>
      <c r="G68" s="162" t="s">
        <v>6</v>
      </c>
      <c r="H68" s="208"/>
    </row>
    <row r="69" spans="1:8" ht="12.75" customHeight="1">
      <c r="A69" s="208"/>
      <c r="B69" s="51" t="s">
        <v>195</v>
      </c>
      <c r="C69" s="51" t="s">
        <v>179</v>
      </c>
      <c r="D69" s="51" t="s">
        <v>180</v>
      </c>
      <c r="E69" s="95" t="s">
        <v>187</v>
      </c>
      <c r="F69" s="50" t="s">
        <v>56</v>
      </c>
      <c r="G69" s="162" t="s">
        <v>6</v>
      </c>
      <c r="H69" s="208"/>
    </row>
    <row r="70" spans="1:8" s="109" customFormat="1" ht="23.25" customHeight="1">
      <c r="A70" s="208"/>
      <c r="B70" s="117" t="s">
        <v>124</v>
      </c>
      <c r="C70" s="117" t="s">
        <v>118</v>
      </c>
      <c r="D70" s="117" t="s">
        <v>125</v>
      </c>
      <c r="E70" s="118" t="s">
        <v>187</v>
      </c>
      <c r="F70" s="117" t="s">
        <v>123</v>
      </c>
      <c r="G70" s="162" t="s">
        <v>6</v>
      </c>
      <c r="H70" s="208"/>
    </row>
    <row r="71" spans="1:8">
      <c r="A71" s="208"/>
      <c r="B71" s="51" t="s">
        <v>121</v>
      </c>
      <c r="C71" s="51" t="s">
        <v>118</v>
      </c>
      <c r="D71" s="51" t="s">
        <v>122</v>
      </c>
      <c r="E71" s="95" t="s">
        <v>187</v>
      </c>
      <c r="F71" s="51" t="s">
        <v>123</v>
      </c>
      <c r="G71" s="162" t="s">
        <v>6</v>
      </c>
      <c r="H71" s="208"/>
    </row>
    <row r="72" spans="1:8" ht="12.75" customHeight="1">
      <c r="A72" s="208"/>
      <c r="B72" s="51" t="s">
        <v>132</v>
      </c>
      <c r="C72" s="51" t="s">
        <v>118</v>
      </c>
      <c r="D72" s="51" t="s">
        <v>122</v>
      </c>
      <c r="E72" s="95" t="s">
        <v>187</v>
      </c>
      <c r="F72" s="51" t="s">
        <v>123</v>
      </c>
      <c r="G72" s="162" t="s">
        <v>6</v>
      </c>
      <c r="H72" s="208"/>
    </row>
    <row r="73" spans="1:8" ht="13.15" customHeight="1">
      <c r="A73" s="208"/>
      <c r="B73" s="51" t="s">
        <v>133</v>
      </c>
      <c r="C73" s="51" t="s">
        <v>114</v>
      </c>
      <c r="D73" s="51" t="s">
        <v>137</v>
      </c>
      <c r="E73" s="95" t="s">
        <v>187</v>
      </c>
      <c r="F73" s="51" t="s">
        <v>123</v>
      </c>
      <c r="G73" s="162" t="s">
        <v>6</v>
      </c>
      <c r="H73" s="208"/>
    </row>
    <row r="74" spans="1:8">
      <c r="A74" s="208"/>
      <c r="B74" s="51" t="s">
        <v>134</v>
      </c>
      <c r="C74" s="51" t="s">
        <v>114</v>
      </c>
      <c r="D74" s="51" t="s">
        <v>137</v>
      </c>
      <c r="E74" s="95" t="s">
        <v>187</v>
      </c>
      <c r="F74" s="51" t="s">
        <v>123</v>
      </c>
      <c r="G74" s="162" t="s">
        <v>6</v>
      </c>
      <c r="H74" s="208"/>
    </row>
    <row r="75" spans="1:8" ht="12.75" customHeight="1">
      <c r="A75" s="208"/>
      <c r="B75" s="51" t="s">
        <v>186</v>
      </c>
      <c r="C75" s="51" t="s">
        <v>114</v>
      </c>
      <c r="D75" s="51" t="s">
        <v>137</v>
      </c>
      <c r="E75" s="95" t="s">
        <v>187</v>
      </c>
      <c r="F75" s="51" t="s">
        <v>135</v>
      </c>
      <c r="G75" s="162" t="s">
        <v>6</v>
      </c>
      <c r="H75" s="208"/>
    </row>
    <row r="76" spans="1:8" ht="12.75" customHeight="1">
      <c r="A76" s="208"/>
      <c r="B76" s="50" t="s">
        <v>72</v>
      </c>
      <c r="C76" s="50" t="s">
        <v>76</v>
      </c>
      <c r="D76" s="50" t="s">
        <v>80</v>
      </c>
      <c r="E76" s="96" t="s">
        <v>187</v>
      </c>
      <c r="F76" s="15" t="s">
        <v>70</v>
      </c>
      <c r="G76" s="162" t="s">
        <v>6</v>
      </c>
      <c r="H76" s="208"/>
    </row>
    <row r="77" spans="1:8" ht="12.75" customHeight="1">
      <c r="A77" s="208"/>
      <c r="B77" s="50" t="s">
        <v>73</v>
      </c>
      <c r="C77" s="50" t="s">
        <v>76</v>
      </c>
      <c r="D77" s="50" t="s">
        <v>80</v>
      </c>
      <c r="E77" s="96" t="s">
        <v>187</v>
      </c>
      <c r="F77" s="15" t="s">
        <v>70</v>
      </c>
      <c r="G77" s="162" t="s">
        <v>6</v>
      </c>
      <c r="H77" s="208"/>
    </row>
    <row r="78" spans="1:8" ht="12.75" customHeight="1">
      <c r="A78" s="208"/>
      <c r="B78" s="50" t="s">
        <v>74</v>
      </c>
      <c r="C78" s="50" t="s">
        <v>76</v>
      </c>
      <c r="D78" s="50" t="s">
        <v>80</v>
      </c>
      <c r="E78" s="95" t="s">
        <v>187</v>
      </c>
      <c r="F78" s="15" t="s">
        <v>70</v>
      </c>
      <c r="G78" s="162" t="s">
        <v>6</v>
      </c>
      <c r="H78" s="208"/>
    </row>
    <row r="79" spans="1:8" ht="12.75" customHeight="1">
      <c r="A79" s="208"/>
      <c r="B79" s="50" t="s">
        <v>75</v>
      </c>
      <c r="C79" s="50" t="s">
        <v>76</v>
      </c>
      <c r="D79" s="50" t="s">
        <v>80</v>
      </c>
      <c r="E79" s="95" t="s">
        <v>187</v>
      </c>
      <c r="F79" s="51" t="s">
        <v>33</v>
      </c>
      <c r="G79" s="162" t="s">
        <v>6</v>
      </c>
      <c r="H79" s="208"/>
    </row>
    <row r="80" spans="1:8" ht="12.75" customHeight="1">
      <c r="A80" s="208"/>
      <c r="B80" s="51" t="s">
        <v>269</v>
      </c>
      <c r="C80" s="51" t="s">
        <v>118</v>
      </c>
      <c r="D80" s="51" t="s">
        <v>119</v>
      </c>
      <c r="E80" s="95" t="s">
        <v>187</v>
      </c>
      <c r="F80" s="15" t="s">
        <v>70</v>
      </c>
      <c r="G80" s="162" t="s">
        <v>6</v>
      </c>
      <c r="H80" s="208"/>
    </row>
    <row r="81" spans="1:8" ht="12" customHeight="1" thickBot="1">
      <c r="A81" s="209"/>
      <c r="B81" s="51" t="s">
        <v>115</v>
      </c>
      <c r="C81" s="51" t="s">
        <v>118</v>
      </c>
      <c r="D81" s="51" t="s">
        <v>119</v>
      </c>
      <c r="E81" s="95" t="s">
        <v>187</v>
      </c>
      <c r="F81" s="15" t="s">
        <v>70</v>
      </c>
      <c r="G81" s="162" t="s">
        <v>6</v>
      </c>
      <c r="H81" s="209"/>
    </row>
    <row r="82" spans="1:8" ht="12.75" customHeight="1">
      <c r="A82" s="208"/>
      <c r="B82" s="51" t="s">
        <v>116</v>
      </c>
      <c r="C82" s="51" t="s">
        <v>118</v>
      </c>
      <c r="D82" s="51" t="s">
        <v>119</v>
      </c>
      <c r="E82" s="95" t="s">
        <v>187</v>
      </c>
      <c r="F82" s="15" t="s">
        <v>70</v>
      </c>
      <c r="G82" s="162" t="s">
        <v>6</v>
      </c>
      <c r="H82" s="208"/>
    </row>
    <row r="83" spans="1:8" ht="12.75" customHeight="1">
      <c r="A83" s="208"/>
      <c r="B83" s="51" t="s">
        <v>117</v>
      </c>
      <c r="C83" s="51" t="s">
        <v>118</v>
      </c>
      <c r="D83" s="51" t="s">
        <v>119</v>
      </c>
      <c r="E83" s="95" t="s">
        <v>187</v>
      </c>
      <c r="F83" s="15" t="s">
        <v>136</v>
      </c>
      <c r="G83" s="162" t="s">
        <v>6</v>
      </c>
      <c r="H83" s="208"/>
    </row>
    <row r="84" spans="1:8" ht="12.75" customHeight="1">
      <c r="A84" s="208"/>
      <c r="B84" s="51" t="s">
        <v>120</v>
      </c>
      <c r="C84" s="51" t="s">
        <v>118</v>
      </c>
      <c r="D84" s="51" t="s">
        <v>119</v>
      </c>
      <c r="E84" s="95" t="s">
        <v>187</v>
      </c>
      <c r="F84" s="51" t="s">
        <v>33</v>
      </c>
      <c r="G84" s="162" t="s">
        <v>6</v>
      </c>
      <c r="H84" s="208"/>
    </row>
    <row r="85" spans="1:8" ht="12.75" customHeight="1">
      <c r="A85" s="208"/>
      <c r="B85" s="50" t="s">
        <v>68</v>
      </c>
      <c r="C85" s="50" t="s">
        <v>114</v>
      </c>
      <c r="D85" s="51" t="s">
        <v>113</v>
      </c>
      <c r="E85" s="95" t="s">
        <v>187</v>
      </c>
      <c r="F85" s="15" t="s">
        <v>70</v>
      </c>
      <c r="G85" s="93" t="s">
        <v>7</v>
      </c>
      <c r="H85" s="208"/>
    </row>
    <row r="86" spans="1:8" ht="12.75" customHeight="1">
      <c r="A86" s="208"/>
      <c r="B86" s="50" t="s">
        <v>71</v>
      </c>
      <c r="C86" s="50" t="s">
        <v>114</v>
      </c>
      <c r="D86" s="51" t="s">
        <v>113</v>
      </c>
      <c r="E86" s="95" t="s">
        <v>187</v>
      </c>
      <c r="F86" s="15" t="s">
        <v>70</v>
      </c>
      <c r="G86" s="93" t="s">
        <v>7</v>
      </c>
      <c r="H86" s="208"/>
    </row>
    <row r="87" spans="1:8" ht="12.75" customHeight="1">
      <c r="A87" s="208"/>
      <c r="B87" s="50" t="s">
        <v>69</v>
      </c>
      <c r="C87" s="50" t="s">
        <v>114</v>
      </c>
      <c r="D87" s="51" t="s">
        <v>113</v>
      </c>
      <c r="E87" s="95" t="s">
        <v>187</v>
      </c>
      <c r="F87" s="15" t="s">
        <v>136</v>
      </c>
      <c r="G87" s="93" t="s">
        <v>7</v>
      </c>
      <c r="H87" s="208"/>
    </row>
    <row r="88" spans="1:8" s="109" customFormat="1">
      <c r="A88" s="208"/>
      <c r="B88" s="116" t="s">
        <v>164</v>
      </c>
      <c r="C88" s="116" t="s">
        <v>118</v>
      </c>
      <c r="D88" s="68" t="s">
        <v>165</v>
      </c>
      <c r="E88" s="3" t="s">
        <v>187</v>
      </c>
      <c r="F88" s="117" t="s">
        <v>0</v>
      </c>
      <c r="G88" s="162" t="s">
        <v>6</v>
      </c>
      <c r="H88" s="208"/>
    </row>
    <row r="89" spans="1:8" s="109" customFormat="1">
      <c r="A89" s="208"/>
      <c r="B89" s="116" t="s">
        <v>216</v>
      </c>
      <c r="C89" s="116" t="s">
        <v>118</v>
      </c>
      <c r="D89" s="68" t="s">
        <v>251</v>
      </c>
      <c r="E89" s="3" t="s">
        <v>187</v>
      </c>
      <c r="F89" s="117" t="s">
        <v>0</v>
      </c>
      <c r="G89" s="162" t="s">
        <v>6</v>
      </c>
      <c r="H89" s="208"/>
    </row>
    <row r="90" spans="1:8" s="109" customFormat="1">
      <c r="A90" s="208"/>
      <c r="B90" s="116" t="s">
        <v>249</v>
      </c>
      <c r="C90" s="116" t="s">
        <v>114</v>
      </c>
      <c r="D90" s="68" t="s">
        <v>250</v>
      </c>
      <c r="E90" s="3" t="s">
        <v>187</v>
      </c>
      <c r="F90" s="117" t="s">
        <v>0</v>
      </c>
      <c r="G90" s="162" t="s">
        <v>6</v>
      </c>
      <c r="H90" s="208"/>
    </row>
    <row r="91" spans="1:8" s="109" customFormat="1">
      <c r="A91" s="208"/>
      <c r="B91" s="116" t="s">
        <v>252</v>
      </c>
      <c r="C91" s="116" t="s">
        <v>114</v>
      </c>
      <c r="D91" s="68" t="s">
        <v>253</v>
      </c>
      <c r="E91" s="3" t="s">
        <v>187</v>
      </c>
      <c r="F91" s="117" t="s">
        <v>0</v>
      </c>
      <c r="G91" s="162" t="s">
        <v>6</v>
      </c>
      <c r="H91" s="208"/>
    </row>
    <row r="92" spans="1:8" s="109" customFormat="1">
      <c r="A92" s="208"/>
      <c r="B92" s="116" t="s">
        <v>245</v>
      </c>
      <c r="C92" s="116" t="s">
        <v>76</v>
      </c>
      <c r="D92" s="116" t="s">
        <v>246</v>
      </c>
      <c r="E92" s="3" t="s">
        <v>187</v>
      </c>
      <c r="F92" s="117" t="s">
        <v>0</v>
      </c>
      <c r="G92" s="162" t="s">
        <v>6</v>
      </c>
      <c r="H92" s="208"/>
    </row>
    <row r="93" spans="1:8" s="109" customFormat="1">
      <c r="A93" s="208"/>
      <c r="B93" s="116" t="s">
        <v>247</v>
      </c>
      <c r="C93" s="116" t="s">
        <v>76</v>
      </c>
      <c r="D93" s="116" t="s">
        <v>248</v>
      </c>
      <c r="E93" s="3" t="s">
        <v>187</v>
      </c>
      <c r="F93" s="117" t="s">
        <v>0</v>
      </c>
      <c r="G93" s="162" t="s">
        <v>6</v>
      </c>
      <c r="H93" s="208"/>
    </row>
    <row r="94" spans="1:8" s="109" customFormat="1">
      <c r="A94" s="208"/>
      <c r="B94" s="116" t="s">
        <v>217</v>
      </c>
      <c r="C94" s="116" t="s">
        <v>76</v>
      </c>
      <c r="D94" s="68" t="s">
        <v>76</v>
      </c>
      <c r="E94" s="3" t="s">
        <v>187</v>
      </c>
      <c r="F94" s="117" t="s">
        <v>0</v>
      </c>
      <c r="G94" s="162" t="s">
        <v>6</v>
      </c>
      <c r="H94" s="208"/>
    </row>
    <row r="95" spans="1:8" ht="12.75" customHeight="1">
      <c r="A95" s="208"/>
      <c r="B95" s="69" t="s">
        <v>218</v>
      </c>
      <c r="C95" s="116" t="s">
        <v>76</v>
      </c>
      <c r="D95" s="68" t="s">
        <v>76</v>
      </c>
      <c r="E95" s="3" t="s">
        <v>187</v>
      </c>
      <c r="F95" s="51" t="s">
        <v>0</v>
      </c>
      <c r="G95" s="162" t="s">
        <v>6</v>
      </c>
      <c r="H95" s="208"/>
    </row>
    <row r="96" spans="1:8" ht="12.75" customHeight="1">
      <c r="A96" s="208"/>
      <c r="B96" s="69" t="s">
        <v>259</v>
      </c>
      <c r="C96" s="116" t="s">
        <v>77</v>
      </c>
      <c r="D96" s="68" t="s">
        <v>260</v>
      </c>
      <c r="E96" s="3" t="s">
        <v>187</v>
      </c>
      <c r="F96" s="51" t="s">
        <v>0</v>
      </c>
      <c r="G96" s="162"/>
      <c r="H96" s="208"/>
    </row>
    <row r="97" spans="1:8" ht="12.75" customHeight="1">
      <c r="A97" s="208"/>
      <c r="B97" s="94"/>
      <c r="C97" s="94"/>
      <c r="D97" s="16"/>
      <c r="E97" s="97"/>
      <c r="F97" s="16"/>
      <c r="G97" s="326"/>
      <c r="H97" s="208"/>
    </row>
    <row r="98" spans="1:8" ht="12.75" customHeight="1">
      <c r="A98" s="210"/>
      <c r="B98" s="340"/>
      <c r="C98" s="340"/>
      <c r="D98" s="340"/>
      <c r="E98" s="340"/>
      <c r="F98" s="340"/>
      <c r="G98" s="340"/>
      <c r="H98" s="210"/>
    </row>
  </sheetData>
  <sheetProtection algorithmName="SHA-512" hashValue="zmNErLgxCPytLOO4OS5A2pKClTlnqm8saN7fIAkuEDq3inN7Ukjr0PxQf8T1oFYfX3xYMGT5Z/KjU4edSRt/dA==" saltValue="3yzrPSYH9HNWQ5Cdn0clEQ==" spinCount="100000" sheet="1" objects="1" scenarios="1" formatColumns="0" formatRows="0" autoFilter="0"/>
  <mergeCells count="12">
    <mergeCell ref="B1:F1"/>
    <mergeCell ref="F2:F3"/>
    <mergeCell ref="B2:B3"/>
    <mergeCell ref="D2:D3"/>
    <mergeCell ref="G2:G3"/>
    <mergeCell ref="E2:E3"/>
    <mergeCell ref="B41:G41"/>
    <mergeCell ref="B98:G98"/>
    <mergeCell ref="B42:G42"/>
    <mergeCell ref="A4:A41"/>
    <mergeCell ref="H4:H40"/>
    <mergeCell ref="B4:G4"/>
  </mergeCells>
  <phoneticPr fontId="64" type="noConversion"/>
  <conditionalFormatting sqref="B62:D64">
    <cfRule type="cellIs" dxfId="2" priority="25" stopIfTrue="1" operator="equal">
      <formula>"""=NV"""</formula>
    </cfRule>
  </conditionalFormatting>
  <printOptions horizontalCentered="1" verticalCentered="1"/>
  <pageMargins left="0.11811023622047245" right="0.11811023622047245" top="0.19685039370078741" bottom="0.39370078740157483" header="0.31496062992125984" footer="0.11811023622047245"/>
  <pageSetup paperSize="9" fitToHeight="20" orientation="portrait" r:id="rId1"/>
  <headerFooter>
    <oddFooter>&amp;L&amp;F&amp;A&amp;C&amp;P von &amp;N&amp;R&amp;D</oddFooter>
  </headerFooter>
  <rowBreaks count="1" manualBreakCount="1">
    <brk id="41"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H34"/>
  <sheetViews>
    <sheetView view="pageBreakPreview" topLeftCell="A12" zoomScaleNormal="100" zoomScaleSheetLayoutView="100" workbookViewId="0">
      <selection activeCell="C20" sqref="C20:F20"/>
    </sheetView>
  </sheetViews>
  <sheetFormatPr baseColWidth="10" defaultColWidth="11.453125" defaultRowHeight="12.5"/>
  <cols>
    <col min="1" max="1" width="3.453125" style="34" customWidth="1"/>
    <col min="2" max="2" width="1.26953125" style="34" customWidth="1"/>
    <col min="3" max="3" width="3.1796875" style="34" customWidth="1"/>
    <col min="4" max="4" width="86.26953125" style="34" customWidth="1"/>
    <col min="5" max="5" width="9.54296875" style="34" customWidth="1"/>
    <col min="6" max="7" width="2.54296875" style="34" customWidth="1"/>
    <col min="8" max="8" width="3.453125" style="34" customWidth="1"/>
    <col min="9" max="16384" width="11.453125" style="34"/>
  </cols>
  <sheetData>
    <row r="1" spans="1:8">
      <c r="A1" s="33"/>
      <c r="B1" s="33"/>
      <c r="C1" s="33"/>
      <c r="D1" s="33"/>
      <c r="E1" s="33"/>
      <c r="F1" s="33"/>
      <c r="G1" s="33"/>
      <c r="H1" s="33"/>
    </row>
    <row r="2" spans="1:8" ht="21" customHeight="1">
      <c r="A2" s="33"/>
      <c r="B2" s="35"/>
      <c r="C2" s="36"/>
      <c r="D2" s="37"/>
      <c r="E2" s="35"/>
      <c r="F2" s="35"/>
      <c r="G2" s="35"/>
      <c r="H2" s="33"/>
    </row>
    <row r="3" spans="1:8" ht="21" customHeight="1">
      <c r="A3" s="33"/>
      <c r="B3" s="35"/>
      <c r="C3" s="357" t="s">
        <v>67</v>
      </c>
      <c r="D3" s="357"/>
      <c r="E3" s="61"/>
      <c r="F3" s="35"/>
      <c r="G3" s="35"/>
      <c r="H3" s="33"/>
    </row>
    <row r="4" spans="1:8" ht="25.5" customHeight="1">
      <c r="A4" s="33"/>
      <c r="B4" s="35"/>
      <c r="C4" s="358" t="s">
        <v>198</v>
      </c>
      <c r="D4" s="358"/>
      <c r="E4" s="35"/>
      <c r="F4" s="35"/>
      <c r="G4" s="35"/>
      <c r="H4" s="33"/>
    </row>
    <row r="5" spans="1:8" ht="27.75" customHeight="1">
      <c r="A5" s="33"/>
      <c r="B5" s="35"/>
      <c r="C5" s="38" t="s">
        <v>13</v>
      </c>
      <c r="D5" s="287" t="s">
        <v>14</v>
      </c>
      <c r="E5" s="39"/>
      <c r="F5" s="35"/>
      <c r="G5" s="35"/>
      <c r="H5" s="33"/>
    </row>
    <row r="6" spans="1:8" ht="18.75" customHeight="1">
      <c r="A6" s="33"/>
      <c r="B6" s="35"/>
      <c r="C6" s="38" t="s">
        <v>15</v>
      </c>
      <c r="D6" s="40" t="s">
        <v>16</v>
      </c>
      <c r="E6" s="39"/>
      <c r="F6" s="35"/>
      <c r="G6" s="35"/>
      <c r="H6" s="33"/>
    </row>
    <row r="7" spans="1:8" ht="6.75" customHeight="1">
      <c r="A7" s="33"/>
      <c r="B7" s="35"/>
      <c r="C7" s="38"/>
      <c r="D7" s="40"/>
      <c r="E7" s="39"/>
      <c r="F7" s="35"/>
      <c r="G7" s="35"/>
      <c r="H7" s="33"/>
    </row>
    <row r="8" spans="1:8" ht="25">
      <c r="A8" s="33"/>
      <c r="B8" s="35"/>
      <c r="C8" s="38" t="s">
        <v>17</v>
      </c>
      <c r="D8" s="290" t="s">
        <v>229</v>
      </c>
      <c r="E8" s="291"/>
      <c r="F8" s="35"/>
      <c r="G8" s="35"/>
      <c r="H8" s="33"/>
    </row>
    <row r="9" spans="1:8" ht="17.5" customHeight="1">
      <c r="A9" s="33"/>
      <c r="B9" s="35"/>
      <c r="C9" s="38" t="s">
        <v>18</v>
      </c>
      <c r="D9" s="287" t="s">
        <v>230</v>
      </c>
      <c r="E9" s="288"/>
      <c r="F9" s="35"/>
      <c r="G9" s="35"/>
      <c r="H9" s="33"/>
    </row>
    <row r="10" spans="1:8" ht="15.65" customHeight="1">
      <c r="A10" s="33"/>
      <c r="B10" s="35"/>
      <c r="C10" s="38" t="s">
        <v>19</v>
      </c>
      <c r="D10" s="359" t="s">
        <v>231</v>
      </c>
      <c r="E10" s="359"/>
      <c r="F10" s="35"/>
      <c r="G10" s="35"/>
      <c r="H10" s="33"/>
    </row>
    <row r="11" spans="1:8" ht="39.75" customHeight="1">
      <c r="A11" s="33"/>
      <c r="B11" s="35"/>
      <c r="C11" s="38" t="s">
        <v>20</v>
      </c>
      <c r="D11" s="287" t="s">
        <v>232</v>
      </c>
      <c r="E11" s="286"/>
      <c r="F11" s="35"/>
      <c r="G11" s="35"/>
      <c r="H11" s="33"/>
    </row>
    <row r="12" spans="1:8" ht="50.5" customHeight="1">
      <c r="A12" s="33"/>
      <c r="B12" s="35"/>
      <c r="C12" s="38" t="s">
        <v>23</v>
      </c>
      <c r="D12" s="359" t="s">
        <v>233</v>
      </c>
      <c r="E12" s="359"/>
      <c r="F12" s="35"/>
      <c r="G12" s="35"/>
      <c r="H12" s="33"/>
    </row>
    <row r="13" spans="1:8" ht="15" customHeight="1">
      <c r="A13" s="33"/>
      <c r="B13" s="35"/>
      <c r="C13" s="41" t="s">
        <v>28</v>
      </c>
      <c r="D13" s="360" t="s">
        <v>234</v>
      </c>
      <c r="E13" s="360"/>
      <c r="F13" s="35"/>
      <c r="G13" s="35"/>
      <c r="H13" s="33"/>
    </row>
    <row r="14" spans="1:8" ht="15" customHeight="1">
      <c r="A14" s="33"/>
      <c r="B14" s="35"/>
      <c r="C14" s="41"/>
      <c r="D14" s="287"/>
      <c r="E14" s="287"/>
      <c r="F14" s="35"/>
      <c r="G14" s="35"/>
      <c r="H14" s="33"/>
    </row>
    <row r="15" spans="1:8" ht="15" customHeight="1">
      <c r="A15" s="33"/>
      <c r="B15" s="35"/>
      <c r="C15" s="289" t="s">
        <v>235</v>
      </c>
      <c r="D15" s="359" t="s">
        <v>236</v>
      </c>
      <c r="E15" s="359"/>
      <c r="F15" s="35"/>
      <c r="G15" s="35"/>
      <c r="H15" s="33"/>
    </row>
    <row r="16" spans="1:8" ht="16.5" customHeight="1">
      <c r="A16" s="33"/>
      <c r="B16" s="35"/>
      <c r="C16" s="289"/>
      <c r="D16" s="359" t="s">
        <v>29</v>
      </c>
      <c r="E16" s="359"/>
      <c r="F16" s="35"/>
      <c r="G16" s="35"/>
      <c r="H16" s="33"/>
    </row>
    <row r="17" spans="1:8" ht="24" customHeight="1">
      <c r="A17" s="33"/>
      <c r="B17" s="35"/>
      <c r="C17" s="35"/>
      <c r="D17" s="42" t="s">
        <v>27</v>
      </c>
      <c r="E17" s="35"/>
      <c r="F17" s="35"/>
      <c r="G17" s="35"/>
      <c r="H17" s="33"/>
    </row>
    <row r="18" spans="1:8" ht="25.5" customHeight="1">
      <c r="A18" s="33"/>
      <c r="B18" s="35"/>
      <c r="C18" s="361"/>
      <c r="D18" s="362"/>
      <c r="E18" s="362"/>
      <c r="F18" s="363"/>
      <c r="G18" s="35"/>
      <c r="H18" s="33"/>
    </row>
    <row r="19" spans="1:8" ht="18.75" customHeight="1">
      <c r="A19" s="33"/>
      <c r="B19" s="35"/>
      <c r="C19" s="35"/>
      <c r="D19" s="42" t="s">
        <v>30</v>
      </c>
      <c r="E19" s="35"/>
      <c r="F19" s="35"/>
      <c r="G19" s="35"/>
      <c r="H19" s="33"/>
    </row>
    <row r="20" spans="1:8" ht="23.25" customHeight="1">
      <c r="A20" s="33"/>
      <c r="B20" s="35"/>
      <c r="C20" s="364"/>
      <c r="D20" s="365"/>
      <c r="E20" s="365"/>
      <c r="F20" s="366"/>
      <c r="G20" s="35"/>
      <c r="H20" s="33"/>
    </row>
    <row r="21" spans="1:8" ht="14">
      <c r="A21" s="33"/>
      <c r="B21" s="35"/>
      <c r="C21" s="43" t="s">
        <v>12</v>
      </c>
      <c r="D21" s="43"/>
      <c r="E21" s="43"/>
      <c r="F21" s="43"/>
      <c r="G21" s="35"/>
      <c r="H21" s="33"/>
    </row>
    <row r="22" spans="1:8" s="47" customFormat="1" ht="17.25" customHeight="1">
      <c r="A22" s="44"/>
      <c r="B22" s="45"/>
      <c r="C22" s="46" t="s">
        <v>31</v>
      </c>
      <c r="D22" s="43"/>
      <c r="E22" s="43"/>
      <c r="F22" s="43"/>
      <c r="G22" s="45"/>
      <c r="H22" s="44"/>
    </row>
    <row r="23" spans="1:8" s="47" customFormat="1" ht="17.25" customHeight="1">
      <c r="A23" s="44"/>
      <c r="B23" s="45"/>
      <c r="C23" s="43" t="s">
        <v>21</v>
      </c>
      <c r="D23" s="43"/>
      <c r="E23" s="43"/>
      <c r="F23" s="43"/>
      <c r="G23" s="45"/>
      <c r="H23" s="44"/>
    </row>
    <row r="24" spans="1:8" s="47" customFormat="1" ht="15" customHeight="1">
      <c r="A24" s="44"/>
      <c r="B24" s="45"/>
      <c r="C24" s="43" t="s">
        <v>22</v>
      </c>
      <c r="D24" s="43"/>
      <c r="E24" s="43"/>
      <c r="F24" s="43"/>
      <c r="G24" s="45"/>
      <c r="H24" s="44"/>
    </row>
    <row r="25" spans="1:8" s="47" customFormat="1" ht="9" customHeight="1">
      <c r="A25" s="44"/>
      <c r="B25" s="45"/>
      <c r="C25" s="43"/>
      <c r="D25" s="43"/>
      <c r="E25" s="43"/>
      <c r="F25" s="43"/>
      <c r="G25" s="45"/>
      <c r="H25" s="44"/>
    </row>
    <row r="26" spans="1:8" s="47" customFormat="1" ht="58.9" customHeight="1">
      <c r="A26" s="44"/>
      <c r="B26" s="45"/>
      <c r="C26" s="367" t="s">
        <v>237</v>
      </c>
      <c r="D26" s="367"/>
      <c r="E26" s="367"/>
      <c r="F26" s="367"/>
      <c r="G26" s="45"/>
      <c r="H26" s="44"/>
    </row>
    <row r="27" spans="1:8" s="47" customFormat="1" ht="7.5" customHeight="1">
      <c r="A27" s="44"/>
      <c r="B27" s="45"/>
      <c r="C27" s="356"/>
      <c r="D27" s="356"/>
      <c r="E27" s="356"/>
      <c r="F27" s="356"/>
      <c r="G27" s="45"/>
      <c r="H27" s="44"/>
    </row>
    <row r="28" spans="1:8" s="47" customFormat="1" ht="45.75" customHeight="1">
      <c r="A28" s="44"/>
      <c r="B28" s="45"/>
      <c r="C28" s="354" t="s">
        <v>238</v>
      </c>
      <c r="D28" s="354"/>
      <c r="E28" s="354"/>
      <c r="F28" s="354"/>
      <c r="G28" s="45"/>
      <c r="H28" s="44"/>
    </row>
    <row r="29" spans="1:8" s="47" customFormat="1" ht="7.5" customHeight="1">
      <c r="A29" s="44"/>
      <c r="B29" s="45"/>
      <c r="C29" s="48"/>
      <c r="D29" s="48"/>
      <c r="E29" s="48"/>
      <c r="F29" s="48"/>
      <c r="G29" s="45"/>
      <c r="H29" s="44"/>
    </row>
    <row r="30" spans="1:8" s="47" customFormat="1" ht="27.75" customHeight="1">
      <c r="A30" s="44"/>
      <c r="B30" s="45"/>
      <c r="C30" s="355" t="s">
        <v>32</v>
      </c>
      <c r="D30" s="355"/>
      <c r="E30" s="355"/>
      <c r="F30" s="49"/>
      <c r="G30" s="45"/>
      <c r="H30" s="44"/>
    </row>
    <row r="31" spans="1:8" s="47" customFormat="1" ht="9" customHeight="1">
      <c r="A31" s="44"/>
      <c r="B31" s="45"/>
      <c r="C31" s="49"/>
      <c r="D31" s="49"/>
      <c r="E31" s="49"/>
      <c r="F31" s="49"/>
      <c r="G31" s="45"/>
      <c r="H31" s="44"/>
    </row>
    <row r="32" spans="1:8" s="47" customFormat="1" ht="71.25" customHeight="1">
      <c r="A32" s="44"/>
      <c r="B32" s="45"/>
      <c r="C32" s="353" t="s">
        <v>190</v>
      </c>
      <c r="D32" s="353"/>
      <c r="E32" s="353"/>
      <c r="F32" s="48"/>
      <c r="G32" s="45"/>
      <c r="H32" s="44"/>
    </row>
    <row r="33" spans="1:8" ht="9.75" customHeight="1">
      <c r="A33" s="33"/>
      <c r="B33" s="35"/>
      <c r="C33" s="45"/>
      <c r="D33" s="35"/>
      <c r="E33" s="35"/>
      <c r="F33" s="35"/>
      <c r="G33" s="35"/>
      <c r="H33" s="33"/>
    </row>
    <row r="34" spans="1:8">
      <c r="A34" s="33"/>
      <c r="B34" s="33"/>
      <c r="C34" s="33"/>
      <c r="D34" s="33"/>
      <c r="E34" s="33"/>
      <c r="F34" s="33"/>
      <c r="G34" s="33"/>
      <c r="H34" s="33"/>
    </row>
  </sheetData>
  <sheetProtection algorithmName="SHA-512" hashValue="l1VZKL0TlBTZEl4J9xWAv/aCCcGzRAB/TpRFBfvrkwiOPi0PZr/IpSULnO6Zyc0e9oUw+i1PfwWm8phLtJOw3Q==" saltValue="bDPvU9nTqUGJxDTT93I3sQ==" spinCount="100000" sheet="1" objects="1" scenarios="1" formatColumns="0" formatRows="0" autoFilter="0"/>
  <mergeCells count="14">
    <mergeCell ref="C32:E32"/>
    <mergeCell ref="C28:F28"/>
    <mergeCell ref="C30:E30"/>
    <mergeCell ref="C27:F27"/>
    <mergeCell ref="C3:D3"/>
    <mergeCell ref="C4:D4"/>
    <mergeCell ref="D10:E10"/>
    <mergeCell ref="D12:E12"/>
    <mergeCell ref="D13:E13"/>
    <mergeCell ref="D16:E16"/>
    <mergeCell ref="C18:F18"/>
    <mergeCell ref="C20:F20"/>
    <mergeCell ref="D15:E15"/>
    <mergeCell ref="C26:F26"/>
  </mergeCells>
  <printOptions horizontalCentered="1" verticalCentered="1"/>
  <pageMargins left="0.51181102362204722" right="0.31496062992125984" top="0.19685039370078741" bottom="0.19685039370078741" header="0.31496062992125984" footer="0.11811023622047245"/>
  <pageSetup paperSize="9" scale="86" orientation="portrait" r:id="rId1"/>
  <headerFooter>
    <oddFooter>&amp;L&amp;F, &amp;A&amp;R&amp;D</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6">
    <tabColor rgb="FFFF0000"/>
  </sheetPr>
  <dimension ref="A1:P45"/>
  <sheetViews>
    <sheetView view="pageBreakPreview" topLeftCell="A35" zoomScaleNormal="100" zoomScaleSheetLayoutView="100" workbookViewId="0">
      <selection activeCell="L20" sqref="L20"/>
    </sheetView>
  </sheetViews>
  <sheetFormatPr baseColWidth="10" defaultColWidth="11.453125" defaultRowHeight="12.5"/>
  <cols>
    <col min="1" max="1" width="1.1796875" style="8" customWidth="1"/>
    <col min="2" max="2" width="1" style="8" customWidth="1"/>
    <col min="3" max="3" width="1.81640625" style="8" customWidth="1"/>
    <col min="4" max="4" width="26.26953125" style="190" customWidth="1"/>
    <col min="5" max="5" width="17.81640625" style="190" customWidth="1"/>
    <col min="6" max="6" width="12.453125" style="181" customWidth="1"/>
    <col min="7" max="7" width="6.54296875" style="177" customWidth="1"/>
    <col min="8" max="8" width="6.7265625" style="168" customWidth="1"/>
    <col min="9" max="9" width="6.26953125" style="8" customWidth="1"/>
    <col min="10" max="10" width="2.7265625" style="8" customWidth="1"/>
    <col min="11" max="11" width="6.54296875" style="8" customWidth="1"/>
    <col min="12" max="12" width="9.26953125" style="8" customWidth="1"/>
    <col min="13" max="13" width="11.7265625" style="8" customWidth="1"/>
    <col min="14" max="14" width="1.54296875" style="8" customWidth="1"/>
    <col min="15" max="15" width="1.81640625" style="8" customWidth="1"/>
    <col min="16" max="16" width="1.453125" style="8" customWidth="1"/>
    <col min="17" max="16384" width="11.453125" style="8"/>
  </cols>
  <sheetData>
    <row r="1" spans="1:16" ht="53.25" customHeight="1">
      <c r="A1" s="21"/>
      <c r="C1" s="21"/>
      <c r="D1" s="370" t="str">
        <f>Deckblatt!C3</f>
        <v>StädteRegion Aachen</v>
      </c>
      <c r="E1" s="370"/>
      <c r="F1" s="370"/>
      <c r="G1" s="370"/>
      <c r="H1" s="370"/>
      <c r="I1" s="370"/>
      <c r="J1" s="370"/>
      <c r="K1" s="371"/>
      <c r="L1" s="371"/>
      <c r="M1" s="371"/>
      <c r="N1" s="21"/>
      <c r="O1" s="21"/>
      <c r="P1" s="21"/>
    </row>
    <row r="2" spans="1:16" ht="6" customHeight="1">
      <c r="A2" s="21"/>
      <c r="B2" s="22"/>
      <c r="C2" s="22"/>
      <c r="D2" s="182"/>
      <c r="E2" s="182"/>
      <c r="F2" s="173"/>
      <c r="G2" s="191"/>
      <c r="H2" s="163"/>
      <c r="I2" s="22"/>
      <c r="J2" s="22"/>
      <c r="K2" s="22"/>
      <c r="L2" s="22"/>
      <c r="M2" s="22"/>
      <c r="N2" s="22"/>
      <c r="O2" s="22"/>
      <c r="P2" s="21"/>
    </row>
    <row r="3" spans="1:16" s="17" customFormat="1" ht="9" customHeight="1">
      <c r="A3" s="23"/>
      <c r="B3" s="24"/>
      <c r="C3" s="23"/>
      <c r="D3" s="368" t="s">
        <v>55</v>
      </c>
      <c r="E3" s="368"/>
      <c r="F3" s="368"/>
      <c r="G3" s="368"/>
      <c r="H3" s="368"/>
      <c r="I3" s="368"/>
      <c r="J3" s="368"/>
      <c r="K3" s="369"/>
      <c r="L3" s="369"/>
      <c r="M3" s="369"/>
      <c r="N3" s="21"/>
      <c r="O3" s="22"/>
      <c r="P3" s="23"/>
    </row>
    <row r="4" spans="1:16" s="17" customFormat="1" ht="12.75" customHeight="1">
      <c r="A4" s="23"/>
      <c r="B4" s="24"/>
      <c r="C4" s="23"/>
      <c r="D4" s="369"/>
      <c r="E4" s="369"/>
      <c r="F4" s="369"/>
      <c r="G4" s="369"/>
      <c r="H4" s="369"/>
      <c r="I4" s="369"/>
      <c r="J4" s="369"/>
      <c r="K4" s="369"/>
      <c r="L4" s="369"/>
      <c r="M4" s="369"/>
      <c r="N4" s="21"/>
      <c r="O4" s="22"/>
      <c r="P4" s="23"/>
    </row>
    <row r="5" spans="1:16" s="17" customFormat="1" ht="7.5" customHeight="1">
      <c r="A5" s="23"/>
      <c r="B5" s="24"/>
      <c r="C5" s="23"/>
      <c r="D5" s="372">
        <f>Deckblatt!C18</f>
        <v>0</v>
      </c>
      <c r="E5" s="372"/>
      <c r="F5" s="372"/>
      <c r="G5" s="372"/>
      <c r="H5" s="372"/>
      <c r="I5" s="372"/>
      <c r="J5" s="372"/>
      <c r="K5" s="373"/>
      <c r="L5" s="373"/>
      <c r="M5" s="373"/>
      <c r="N5" s="21"/>
      <c r="O5" s="22"/>
      <c r="P5" s="23"/>
    </row>
    <row r="6" spans="1:16" s="17" customFormat="1" ht="17.25" customHeight="1">
      <c r="A6" s="23"/>
      <c r="B6" s="24"/>
      <c r="C6" s="23"/>
      <c r="D6" s="373"/>
      <c r="E6" s="373"/>
      <c r="F6" s="373"/>
      <c r="G6" s="373"/>
      <c r="H6" s="373"/>
      <c r="I6" s="373"/>
      <c r="J6" s="373"/>
      <c r="K6" s="373"/>
      <c r="L6" s="373"/>
      <c r="M6" s="373"/>
      <c r="N6" s="21"/>
      <c r="O6" s="22"/>
      <c r="P6" s="23"/>
    </row>
    <row r="7" spans="1:16" ht="7.5" customHeight="1">
      <c r="A7" s="21"/>
      <c r="B7" s="22"/>
      <c r="C7" s="21"/>
      <c r="D7" s="183"/>
      <c r="E7" s="183"/>
      <c r="F7" s="174"/>
      <c r="G7" s="175"/>
      <c r="H7" s="164"/>
      <c r="I7" s="21"/>
      <c r="J7" s="21"/>
      <c r="K7" s="21"/>
      <c r="L7" s="21"/>
      <c r="M7" s="21"/>
      <c r="N7" s="21"/>
      <c r="O7" s="22"/>
      <c r="P7" s="21"/>
    </row>
    <row r="8" spans="1:16" ht="7.5" customHeight="1">
      <c r="A8" s="21"/>
      <c r="B8" s="22"/>
      <c r="C8" s="21"/>
      <c r="D8" s="183"/>
      <c r="E8" s="183"/>
      <c r="F8" s="174"/>
      <c r="G8" s="175"/>
      <c r="H8" s="164"/>
      <c r="I8" s="21"/>
      <c r="J8" s="21"/>
      <c r="K8" s="21"/>
      <c r="L8" s="21"/>
      <c r="M8" s="21"/>
      <c r="N8" s="21"/>
      <c r="O8" s="22"/>
      <c r="P8" s="21"/>
    </row>
    <row r="9" spans="1:16" ht="13">
      <c r="A9" s="21"/>
      <c r="B9" s="22"/>
      <c r="C9" s="22"/>
      <c r="D9" s="182"/>
      <c r="E9" s="182"/>
      <c r="F9" s="173"/>
      <c r="G9" s="191"/>
      <c r="H9" s="163"/>
      <c r="I9" s="22"/>
      <c r="J9" s="22"/>
      <c r="K9" s="22"/>
      <c r="L9" s="22"/>
      <c r="M9" s="22"/>
      <c r="N9" s="22"/>
      <c r="O9" s="28"/>
      <c r="P9" s="21"/>
    </row>
    <row r="10" spans="1:16" ht="13">
      <c r="A10" s="21"/>
      <c r="B10" s="22"/>
      <c r="C10" s="21"/>
      <c r="D10" s="183"/>
      <c r="E10" s="183"/>
      <c r="F10" s="174"/>
      <c r="G10" s="175"/>
      <c r="H10" s="164"/>
      <c r="I10" s="21"/>
      <c r="J10" s="21"/>
      <c r="K10" s="21"/>
      <c r="L10" s="21"/>
      <c r="M10" s="31"/>
      <c r="N10" s="31"/>
      <c r="O10" s="28"/>
      <c r="P10" s="21"/>
    </row>
    <row r="11" spans="1:16" ht="21.75" customHeight="1">
      <c r="A11" s="21"/>
      <c r="B11" s="22"/>
      <c r="C11" s="21"/>
      <c r="D11" s="377" t="s">
        <v>11</v>
      </c>
      <c r="E11" s="377"/>
      <c r="F11" s="377"/>
      <c r="G11" s="377"/>
      <c r="H11" s="377"/>
      <c r="I11" s="377"/>
      <c r="J11" s="377"/>
      <c r="K11" s="377"/>
      <c r="L11" s="377"/>
      <c r="M11" s="377"/>
      <c r="N11" s="27"/>
      <c r="O11" s="28"/>
      <c r="P11" s="21"/>
    </row>
    <row r="12" spans="1:16" ht="13">
      <c r="A12" s="21"/>
      <c r="B12" s="22"/>
      <c r="C12" s="21"/>
      <c r="D12" s="183"/>
      <c r="E12" s="183"/>
      <c r="F12" s="174"/>
      <c r="G12" s="175"/>
      <c r="H12" s="164"/>
      <c r="I12" s="21"/>
      <c r="J12" s="21"/>
      <c r="K12" s="21"/>
      <c r="L12" s="21"/>
      <c r="M12" s="31"/>
      <c r="N12" s="31"/>
      <c r="O12" s="28"/>
      <c r="P12" s="21"/>
    </row>
    <row r="13" spans="1:16" ht="13">
      <c r="A13" s="21"/>
      <c r="B13" s="22"/>
      <c r="C13" s="21"/>
      <c r="D13" s="183"/>
      <c r="E13" s="183"/>
      <c r="F13" s="174"/>
      <c r="G13" s="175"/>
      <c r="H13" s="164"/>
      <c r="I13" s="21"/>
      <c r="J13" s="21"/>
      <c r="K13" s="21"/>
      <c r="L13" s="21"/>
      <c r="M13" s="21"/>
      <c r="N13" s="21"/>
      <c r="O13" s="28"/>
      <c r="P13" s="21"/>
    </row>
    <row r="14" spans="1:16" ht="13">
      <c r="A14" s="21"/>
      <c r="B14" s="22"/>
      <c r="C14" s="21"/>
      <c r="D14" s="184"/>
      <c r="E14" s="184"/>
      <c r="F14" s="175"/>
      <c r="G14" s="175"/>
      <c r="H14" s="165"/>
      <c r="I14" s="26"/>
      <c r="J14" s="184" t="s">
        <v>49</v>
      </c>
      <c r="K14" s="21"/>
      <c r="L14" s="32">
        <v>0</v>
      </c>
      <c r="M14" s="27" t="s">
        <v>3</v>
      </c>
      <c r="N14" s="27"/>
      <c r="O14" s="28"/>
      <c r="P14" s="21"/>
    </row>
    <row r="15" spans="1:16" ht="7.5" customHeight="1">
      <c r="A15" s="21"/>
      <c r="B15" s="22"/>
      <c r="C15" s="21"/>
      <c r="D15" s="184"/>
      <c r="E15" s="184"/>
      <c r="F15" s="175"/>
      <c r="G15" s="175"/>
      <c r="H15" s="166"/>
      <c r="I15" s="30"/>
      <c r="J15" s="184"/>
      <c r="K15" s="21"/>
      <c r="L15" s="21"/>
      <c r="M15" s="27"/>
      <c r="N15" s="21"/>
      <c r="O15" s="28"/>
      <c r="P15" s="21"/>
    </row>
    <row r="16" spans="1:16" ht="13">
      <c r="A16" s="21"/>
      <c r="B16" s="22"/>
      <c r="C16" s="21"/>
      <c r="D16" s="184"/>
      <c r="E16" s="184"/>
      <c r="F16" s="177"/>
      <c r="H16" s="169"/>
      <c r="I16" s="29"/>
      <c r="J16" s="184" t="s">
        <v>192</v>
      </c>
      <c r="K16" s="21"/>
      <c r="L16" s="32">
        <v>0</v>
      </c>
      <c r="M16" s="27" t="s">
        <v>3</v>
      </c>
      <c r="N16" s="21"/>
      <c r="O16" s="28"/>
      <c r="P16" s="21"/>
    </row>
    <row r="17" spans="1:16" ht="13">
      <c r="A17" s="21"/>
      <c r="B17" s="22"/>
      <c r="C17" s="21"/>
      <c r="D17" s="183"/>
      <c r="E17" s="183"/>
      <c r="F17" s="174"/>
      <c r="G17" s="175"/>
      <c r="H17" s="164"/>
      <c r="I17" s="21"/>
      <c r="J17" s="183"/>
      <c r="K17" s="21"/>
      <c r="L17" s="21"/>
      <c r="M17" s="31"/>
      <c r="N17" s="31"/>
      <c r="O17" s="28"/>
      <c r="P17" s="21"/>
    </row>
    <row r="18" spans="1:16" ht="13">
      <c r="A18" s="21"/>
      <c r="B18" s="22"/>
      <c r="C18" s="21"/>
      <c r="D18" s="184"/>
      <c r="E18" s="184"/>
      <c r="F18" s="177"/>
      <c r="H18" s="169"/>
      <c r="I18" s="29"/>
      <c r="J18" s="184" t="s">
        <v>220</v>
      </c>
      <c r="K18" s="21"/>
      <c r="L18" s="222">
        <v>0</v>
      </c>
      <c r="M18" s="27" t="s">
        <v>10</v>
      </c>
      <c r="N18" s="21"/>
      <c r="O18" s="28"/>
      <c r="P18" s="21"/>
    </row>
    <row r="19" spans="1:16" ht="13">
      <c r="A19" s="21"/>
      <c r="B19" s="22"/>
      <c r="C19" s="21"/>
      <c r="D19" s="183"/>
      <c r="E19" s="183"/>
      <c r="F19" s="174"/>
      <c r="G19" s="175"/>
      <c r="H19" s="164"/>
      <c r="I19" s="21"/>
      <c r="J19" s="183"/>
      <c r="K19" s="21"/>
      <c r="L19" s="21"/>
      <c r="M19" s="31"/>
      <c r="N19" s="31"/>
      <c r="O19" s="28"/>
      <c r="P19" s="21"/>
    </row>
    <row r="20" spans="1:16" ht="13">
      <c r="A20" s="21"/>
      <c r="B20" s="22"/>
      <c r="C20" s="21"/>
      <c r="D20" s="184"/>
      <c r="E20" s="184"/>
      <c r="F20" s="177"/>
      <c r="H20" s="169"/>
      <c r="I20" s="29"/>
      <c r="J20" s="184" t="s">
        <v>276</v>
      </c>
      <c r="K20" s="21"/>
      <c r="L20" s="454">
        <v>0</v>
      </c>
      <c r="M20" s="285" t="s">
        <v>228</v>
      </c>
      <c r="N20" s="21"/>
      <c r="O20" s="28"/>
      <c r="P20" s="21"/>
    </row>
    <row r="21" spans="1:16" ht="13">
      <c r="A21" s="21"/>
      <c r="B21" s="22"/>
      <c r="C21" s="21"/>
      <c r="D21" s="183"/>
      <c r="E21" s="183"/>
      <c r="F21" s="174"/>
      <c r="G21" s="175"/>
      <c r="H21" s="164"/>
      <c r="I21" s="21"/>
      <c r="J21" s="183"/>
      <c r="K21" s="21"/>
      <c r="L21" s="21"/>
      <c r="M21" s="31"/>
      <c r="N21" s="31"/>
      <c r="O21" s="28"/>
      <c r="P21" s="21"/>
    </row>
    <row r="22" spans="1:16" ht="13">
      <c r="A22" s="21"/>
      <c r="B22" s="22"/>
      <c r="C22" s="21"/>
      <c r="D22" s="183"/>
      <c r="E22" s="184"/>
      <c r="F22" s="174"/>
      <c r="G22" s="175"/>
      <c r="H22" s="166"/>
      <c r="I22" s="88"/>
      <c r="J22" s="184" t="s">
        <v>51</v>
      </c>
      <c r="K22" s="21"/>
      <c r="L22" s="89">
        <v>0</v>
      </c>
      <c r="M22" s="31"/>
      <c r="N22" s="31"/>
      <c r="O22" s="28"/>
      <c r="P22" s="21"/>
    </row>
    <row r="23" spans="1:16" ht="13">
      <c r="A23" s="21"/>
      <c r="B23" s="22"/>
      <c r="C23" s="21"/>
      <c r="D23" s="183"/>
      <c r="E23" s="184"/>
      <c r="F23" s="174"/>
      <c r="G23" s="175"/>
      <c r="H23" s="166"/>
      <c r="I23" s="88"/>
      <c r="J23" s="88"/>
      <c r="K23" s="21"/>
      <c r="L23" s="21"/>
      <c r="M23" s="31"/>
      <c r="N23" s="31"/>
      <c r="O23" s="28"/>
      <c r="P23" s="21"/>
    </row>
    <row r="24" spans="1:16" ht="13">
      <c r="A24" s="21"/>
      <c r="B24" s="22"/>
      <c r="C24" s="21"/>
      <c r="D24" s="183"/>
      <c r="E24" s="183"/>
      <c r="F24" s="174"/>
      <c r="G24" s="175"/>
      <c r="H24" s="164"/>
      <c r="I24" s="21"/>
      <c r="J24" s="21"/>
      <c r="K24" s="21"/>
      <c r="L24" s="21"/>
      <c r="M24" s="31"/>
      <c r="N24" s="31"/>
      <c r="O24" s="28"/>
      <c r="P24" s="21"/>
    </row>
    <row r="25" spans="1:16" ht="18">
      <c r="A25" s="21"/>
      <c r="B25" s="22"/>
      <c r="C25" s="25"/>
      <c r="D25" s="200" t="s">
        <v>226</v>
      </c>
      <c r="E25" s="187"/>
      <c r="F25" s="178"/>
      <c r="G25" s="193"/>
      <c r="H25" s="170"/>
      <c r="I25" s="119"/>
      <c r="J25" s="119"/>
      <c r="K25" s="120"/>
      <c r="L25" s="120"/>
      <c r="M25" s="25"/>
      <c r="N25" s="25"/>
      <c r="O25" s="22"/>
      <c r="P25" s="21"/>
    </row>
    <row r="26" spans="1:16" ht="4.5" customHeight="1">
      <c r="A26" s="21"/>
      <c r="B26" s="22"/>
      <c r="C26" s="21"/>
      <c r="D26" s="183"/>
      <c r="E26" s="183"/>
      <c r="F26" s="174"/>
      <c r="G26" s="175"/>
      <c r="H26" s="164"/>
      <c r="I26" s="21"/>
      <c r="J26" s="21"/>
      <c r="K26" s="21"/>
      <c r="L26" s="21"/>
      <c r="M26" s="21"/>
      <c r="N26" s="21"/>
      <c r="O26" s="22"/>
      <c r="P26" s="21"/>
    </row>
    <row r="27" spans="1:16" ht="13">
      <c r="A27" s="21"/>
      <c r="B27" s="22"/>
      <c r="C27" s="21"/>
      <c r="D27" s="185"/>
      <c r="E27" s="185"/>
      <c r="F27" s="176"/>
      <c r="G27" s="192"/>
      <c r="H27" s="167"/>
      <c r="I27" s="66"/>
      <c r="J27" s="66"/>
      <c r="K27" s="66"/>
      <c r="L27" s="67"/>
      <c r="M27" s="27"/>
      <c r="N27" s="27"/>
      <c r="O27" s="28"/>
      <c r="P27" s="21"/>
    </row>
    <row r="28" spans="1:16" ht="23">
      <c r="A28" s="21"/>
      <c r="B28" s="22"/>
      <c r="C28" s="21"/>
      <c r="D28" s="185"/>
      <c r="E28" s="185"/>
      <c r="F28" s="374" t="s">
        <v>197</v>
      </c>
      <c r="G28" s="374"/>
      <c r="H28" s="374"/>
      <c r="I28" s="374"/>
      <c r="J28" s="374"/>
      <c r="K28" s="374"/>
      <c r="L28" s="374"/>
      <c r="M28" s="27"/>
      <c r="N28" s="27"/>
      <c r="O28" s="28"/>
      <c r="P28" s="21"/>
    </row>
    <row r="29" spans="1:16" ht="13.5" thickBot="1">
      <c r="A29" s="21"/>
      <c r="B29" s="22"/>
      <c r="C29" s="21"/>
      <c r="D29" s="185"/>
      <c r="E29" s="185"/>
      <c r="F29" s="176"/>
      <c r="G29" s="192"/>
      <c r="H29" s="167"/>
      <c r="I29" s="66"/>
      <c r="J29" s="66"/>
      <c r="K29" s="66"/>
      <c r="L29" s="67"/>
      <c r="M29" s="27"/>
      <c r="N29" s="27"/>
      <c r="O29" s="28"/>
      <c r="P29" s="21"/>
    </row>
    <row r="30" spans="1:16" ht="18.5" thickBot="1">
      <c r="A30" s="21"/>
      <c r="B30" s="22"/>
      <c r="C30" s="21"/>
      <c r="D30" s="186"/>
      <c r="E30" s="186"/>
      <c r="F30" s="186"/>
      <c r="G30" s="186"/>
      <c r="H30" s="186"/>
      <c r="I30" s="196" t="s">
        <v>53</v>
      </c>
      <c r="J30" s="186"/>
      <c r="K30" s="375" t="e">
        <f>'Kosten-Flächenübersicht-Glas'!$R$45</f>
        <v>#DIV/0!</v>
      </c>
      <c r="L30" s="376"/>
      <c r="M30" s="90" t="s">
        <v>52</v>
      </c>
      <c r="N30" s="27"/>
      <c r="O30" s="28"/>
      <c r="P30" s="21"/>
    </row>
    <row r="31" spans="1:16" ht="18" thickBot="1">
      <c r="A31" s="21"/>
      <c r="B31" s="22"/>
      <c r="C31" s="21"/>
      <c r="D31" s="183"/>
      <c r="E31" s="183"/>
      <c r="F31" s="183"/>
      <c r="G31" s="183"/>
      <c r="H31" s="183"/>
      <c r="I31" s="197"/>
      <c r="J31" s="183"/>
      <c r="K31" s="183"/>
      <c r="L31" s="21"/>
      <c r="M31" s="31"/>
      <c r="N31" s="27"/>
      <c r="O31" s="22"/>
      <c r="P31" s="21"/>
    </row>
    <row r="32" spans="1:16" ht="18.5" thickBot="1">
      <c r="A32" s="21"/>
      <c r="B32" s="22"/>
      <c r="C32" s="21"/>
      <c r="D32" s="186"/>
      <c r="E32" s="186"/>
      <c r="F32" s="186"/>
      <c r="G32" s="186"/>
      <c r="H32" s="186"/>
      <c r="I32" s="196" t="s">
        <v>54</v>
      </c>
      <c r="J32" s="186"/>
      <c r="K32" s="375" t="e">
        <f>'Kosten-Flächenübersicht-Glas'!$S$45</f>
        <v>#DIV/0!</v>
      </c>
      <c r="L32" s="376"/>
      <c r="M32" s="90" t="s">
        <v>52</v>
      </c>
      <c r="N32" s="27"/>
      <c r="O32" s="22"/>
      <c r="P32" s="21"/>
    </row>
    <row r="33" spans="1:16" ht="15.5">
      <c r="A33" s="21"/>
      <c r="B33" s="22"/>
      <c r="C33" s="21"/>
      <c r="D33" s="186"/>
      <c r="E33" s="185"/>
      <c r="F33" s="176"/>
      <c r="G33" s="192"/>
      <c r="H33" s="167"/>
      <c r="I33" s="66"/>
      <c r="J33" s="66"/>
      <c r="K33" s="66"/>
      <c r="L33" s="67"/>
      <c r="M33" s="90"/>
      <c r="N33" s="27"/>
      <c r="O33" s="22"/>
      <c r="P33" s="21"/>
    </row>
    <row r="34" spans="1:16" ht="13">
      <c r="A34" s="21"/>
      <c r="B34" s="22"/>
      <c r="C34" s="21"/>
      <c r="D34" s="185"/>
      <c r="E34" s="185"/>
      <c r="F34" s="176"/>
      <c r="G34" s="192"/>
      <c r="H34" s="167"/>
      <c r="I34" s="66"/>
      <c r="J34" s="66"/>
      <c r="K34" s="66"/>
      <c r="L34" s="67"/>
      <c r="M34" s="27"/>
      <c r="N34" s="27"/>
      <c r="O34" s="28"/>
      <c r="P34" s="21"/>
    </row>
    <row r="35" spans="1:16" ht="20">
      <c r="A35" s="21"/>
      <c r="B35" s="22"/>
      <c r="C35" s="21"/>
      <c r="D35" s="199" t="s">
        <v>225</v>
      </c>
      <c r="E35" s="188"/>
      <c r="F35" s="179"/>
      <c r="G35" s="194"/>
      <c r="H35" s="171"/>
      <c r="I35" s="121"/>
      <c r="J35" s="121"/>
      <c r="K35" s="122"/>
      <c r="L35" s="122"/>
      <c r="M35" s="25"/>
      <c r="N35" s="25"/>
      <c r="O35" s="28"/>
      <c r="P35" s="21"/>
    </row>
    <row r="36" spans="1:16" ht="13">
      <c r="A36" s="21"/>
      <c r="B36" s="22"/>
      <c r="C36" s="21"/>
      <c r="D36" s="183"/>
      <c r="E36" s="183"/>
      <c r="F36" s="174"/>
      <c r="G36" s="175"/>
      <c r="H36" s="164"/>
      <c r="I36" s="21"/>
      <c r="J36" s="21"/>
      <c r="K36" s="21"/>
      <c r="L36" s="21"/>
      <c r="M36" s="31"/>
      <c r="N36" s="31"/>
      <c r="O36" s="28"/>
      <c r="P36" s="21"/>
    </row>
    <row r="37" spans="1:16" ht="23">
      <c r="A37" s="21"/>
      <c r="B37" s="22"/>
      <c r="C37" s="21"/>
      <c r="D37" s="183"/>
      <c r="E37" s="183"/>
      <c r="F37" s="374" t="s">
        <v>197</v>
      </c>
      <c r="G37" s="374"/>
      <c r="H37" s="374"/>
      <c r="I37" s="374"/>
      <c r="J37" s="374"/>
      <c r="K37" s="374"/>
      <c r="L37" s="374"/>
      <c r="M37" s="31"/>
      <c r="N37" s="31"/>
      <c r="O37" s="28"/>
      <c r="P37" s="21"/>
    </row>
    <row r="38" spans="1:16" ht="12" customHeight="1" thickBot="1">
      <c r="A38" s="21"/>
      <c r="B38" s="22"/>
      <c r="C38" s="21"/>
      <c r="D38" s="183"/>
      <c r="E38" s="183"/>
      <c r="F38" s="198"/>
      <c r="G38" s="198"/>
      <c r="H38" s="198"/>
      <c r="I38" s="198"/>
      <c r="J38" s="198"/>
      <c r="K38" s="198"/>
      <c r="L38" s="198"/>
      <c r="M38" s="31"/>
      <c r="N38" s="31"/>
      <c r="O38" s="28"/>
      <c r="P38" s="21"/>
    </row>
    <row r="39" spans="1:16" ht="20.25" customHeight="1" thickBot="1">
      <c r="A39" s="21"/>
      <c r="B39" s="22"/>
      <c r="C39" s="21"/>
      <c r="D39" s="186"/>
      <c r="E39" s="186"/>
      <c r="F39" s="186"/>
      <c r="G39" s="186"/>
      <c r="H39" s="186"/>
      <c r="I39" s="196" t="s">
        <v>53</v>
      </c>
      <c r="J39" s="186"/>
      <c r="K39" s="375" t="e">
        <f>'Kosten-Flächenübersicht-Glas'!$R$104</f>
        <v>#DIV/0!</v>
      </c>
      <c r="L39" s="376"/>
      <c r="M39" s="90" t="s">
        <v>52</v>
      </c>
      <c r="N39" s="31"/>
      <c r="O39" s="28"/>
      <c r="P39" s="21"/>
    </row>
    <row r="40" spans="1:16" ht="18" thickBot="1">
      <c r="A40" s="21"/>
      <c r="B40" s="22"/>
      <c r="C40" s="21"/>
      <c r="D40" s="183"/>
      <c r="E40" s="183"/>
      <c r="F40" s="183"/>
      <c r="G40" s="183"/>
      <c r="H40" s="183"/>
      <c r="I40" s="197"/>
      <c r="J40" s="183"/>
      <c r="K40" s="183"/>
      <c r="L40" s="21"/>
      <c r="M40" s="31"/>
      <c r="N40" s="31"/>
      <c r="O40" s="28"/>
      <c r="P40" s="21"/>
    </row>
    <row r="41" spans="1:16" ht="18.75" customHeight="1" thickBot="1">
      <c r="A41" s="21"/>
      <c r="B41" s="22"/>
      <c r="C41" s="21"/>
      <c r="D41" s="186"/>
      <c r="E41" s="186"/>
      <c r="F41" s="186"/>
      <c r="G41" s="186"/>
      <c r="H41" s="186"/>
      <c r="I41" s="196" t="s">
        <v>54</v>
      </c>
      <c r="J41" s="186"/>
      <c r="K41" s="375" t="e">
        <f>'Kosten-Flächenübersicht-Glas'!$S$104</f>
        <v>#DIV/0!</v>
      </c>
      <c r="L41" s="376"/>
      <c r="M41" s="90" t="s">
        <v>52</v>
      </c>
      <c r="N41" s="31"/>
      <c r="O41" s="28"/>
      <c r="P41" s="21"/>
    </row>
    <row r="42" spans="1:16">
      <c r="A42" s="21"/>
      <c r="B42" s="22"/>
      <c r="C42" s="21"/>
      <c r="D42" s="183"/>
      <c r="E42" s="183"/>
      <c r="F42" s="174"/>
      <c r="G42" s="175"/>
      <c r="H42" s="164"/>
      <c r="I42" s="21"/>
      <c r="J42" s="21"/>
      <c r="K42" s="21"/>
      <c r="L42" s="21"/>
      <c r="M42" s="31"/>
      <c r="N42" s="31"/>
      <c r="O42" s="22"/>
      <c r="P42" s="21"/>
    </row>
    <row r="43" spans="1:16">
      <c r="A43" s="21"/>
      <c r="B43" s="22"/>
      <c r="C43" s="21"/>
      <c r="D43" s="183"/>
      <c r="E43" s="183"/>
      <c r="F43" s="174"/>
      <c r="G43" s="175"/>
      <c r="H43" s="164"/>
      <c r="I43" s="21"/>
      <c r="J43" s="21"/>
      <c r="K43" s="21"/>
      <c r="L43" s="21"/>
      <c r="M43" s="31"/>
      <c r="N43" s="31"/>
      <c r="O43" s="22"/>
      <c r="P43" s="21"/>
    </row>
    <row r="44" spans="1:16">
      <c r="A44" s="21"/>
      <c r="B44" s="22"/>
      <c r="C44" s="22"/>
      <c r="D44" s="189"/>
      <c r="E44" s="189"/>
      <c r="F44" s="180"/>
      <c r="G44" s="195"/>
      <c r="H44" s="172"/>
      <c r="I44" s="91"/>
      <c r="J44" s="91"/>
      <c r="K44" s="22"/>
      <c r="L44" s="92"/>
      <c r="M44" s="22"/>
      <c r="N44" s="22"/>
      <c r="O44" s="22"/>
      <c r="P44" s="21"/>
    </row>
    <row r="45" spans="1:16">
      <c r="A45" s="21"/>
      <c r="B45" s="21"/>
      <c r="C45" s="21"/>
      <c r="D45" s="183"/>
      <c r="E45" s="183"/>
      <c r="F45" s="174"/>
      <c r="G45" s="175"/>
      <c r="H45" s="164"/>
      <c r="I45" s="21"/>
      <c r="J45" s="21"/>
      <c r="K45" s="21"/>
      <c r="L45" s="21"/>
      <c r="M45" s="21"/>
      <c r="N45" s="21"/>
      <c r="O45" s="21"/>
    </row>
  </sheetData>
  <sheetProtection algorithmName="SHA-512" hashValue="FWjU3O7hrVw8LRpA3DuGB64uB2QAxTYkrRrKAaWKBNv5QYbgHX/jbO1Yb/gc9hCu/mIffAogK02TQqk4JOB4cg==" saltValue="0w5D7rAwnFFO1H3y/QsfJg==" spinCount="100000" sheet="1" objects="1" scenarios="1" formatColumns="0" formatRows="0" autoFilter="0"/>
  <mergeCells count="10">
    <mergeCell ref="D3:M4"/>
    <mergeCell ref="D1:M1"/>
    <mergeCell ref="D5:M6"/>
    <mergeCell ref="F28:L28"/>
    <mergeCell ref="K41:L41"/>
    <mergeCell ref="K30:L30"/>
    <mergeCell ref="K32:L32"/>
    <mergeCell ref="K39:L39"/>
    <mergeCell ref="D11:M11"/>
    <mergeCell ref="F37:L37"/>
  </mergeCells>
  <printOptions horizontalCentered="1" verticalCentered="1"/>
  <pageMargins left="0.31496062992125984" right="0.31496062992125984" top="0.19685039370078741" bottom="0.39370078740157483" header="0.31496062992125984" footer="0.11811023622047245"/>
  <pageSetup paperSize="9" scale="84" orientation="portrait" r:id="rId1"/>
  <headerFooter>
    <oddFooter>&amp;L&amp;F,&amp;A
&amp;C&amp;P von &amp;N&amp;R&amp;D</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11">
    <tabColor rgb="FF00B0F0"/>
  </sheetPr>
  <dimension ref="A1:I102"/>
  <sheetViews>
    <sheetView view="pageBreakPreview" zoomScaleNormal="100" zoomScaleSheetLayoutView="100" workbookViewId="0">
      <pane ySplit="5" topLeftCell="A89" activePane="bottomLeft" state="frozen"/>
      <selection activeCell="G32" sqref="G31:G32"/>
      <selection pane="bottomLeft" activeCell="D96" sqref="D96"/>
    </sheetView>
  </sheetViews>
  <sheetFormatPr baseColWidth="10" defaultColWidth="11.453125" defaultRowHeight="12.5"/>
  <cols>
    <col min="1" max="1" width="2" style="8" customWidth="1"/>
    <col min="2" max="2" width="25.453125" style="8" customWidth="1"/>
    <col min="3" max="3" width="16.453125" style="8" customWidth="1"/>
    <col min="4" max="4" width="12" style="8" customWidth="1"/>
    <col min="5" max="5" width="16" style="8" customWidth="1"/>
    <col min="6" max="6" width="12.26953125" style="8" customWidth="1"/>
    <col min="7" max="7" width="9.1796875" style="313" bestFit="1" customWidth="1"/>
    <col min="8" max="8" width="10.7265625" style="18" customWidth="1"/>
    <col min="9" max="9" width="2.7265625" style="8" customWidth="1"/>
    <col min="10" max="16384" width="11.453125" style="8"/>
  </cols>
  <sheetData>
    <row r="1" spans="1:9" ht="28.5" customHeight="1" thickBot="1">
      <c r="A1" s="6"/>
      <c r="B1" s="154" t="str">
        <f>Deckblatt!C3</f>
        <v>StädteRegion Aachen</v>
      </c>
      <c r="C1" s="154"/>
      <c r="D1" s="302" t="s">
        <v>11</v>
      </c>
      <c r="E1" s="153"/>
      <c r="F1" s="153"/>
      <c r="G1" s="306"/>
      <c r="H1" s="201"/>
      <c r="I1" s="7"/>
    </row>
    <row r="2" spans="1:9" ht="18.5" thickBot="1">
      <c r="A2" s="9"/>
      <c r="B2" s="60" t="s">
        <v>34</v>
      </c>
      <c r="C2" s="387">
        <f>Deckblatt!C18</f>
        <v>0</v>
      </c>
      <c r="D2" s="388"/>
      <c r="E2" s="388"/>
      <c r="F2" s="388"/>
      <c r="G2" s="388"/>
      <c r="H2" s="389"/>
      <c r="I2" s="10"/>
    </row>
    <row r="3" spans="1:9" ht="12" customHeight="1">
      <c r="A3" s="11"/>
      <c r="B3" s="110"/>
      <c r="C3" s="110"/>
      <c r="D3" s="303"/>
      <c r="E3" s="303"/>
      <c r="F3" s="303"/>
      <c r="G3" s="110"/>
      <c r="H3" s="12"/>
      <c r="I3" s="11"/>
    </row>
    <row r="4" spans="1:9" s="5" customFormat="1" ht="15" customHeight="1">
      <c r="A4" s="13"/>
      <c r="B4" s="348" t="s">
        <v>2</v>
      </c>
      <c r="C4" s="348" t="s">
        <v>2</v>
      </c>
      <c r="D4" s="404" t="s">
        <v>189</v>
      </c>
      <c r="E4" s="402" t="s">
        <v>25</v>
      </c>
      <c r="F4" s="402" t="s">
        <v>26</v>
      </c>
      <c r="G4" s="394" t="s">
        <v>10</v>
      </c>
      <c r="H4" s="392" t="s">
        <v>24</v>
      </c>
      <c r="I4" s="13"/>
    </row>
    <row r="5" spans="1:9" s="5" customFormat="1" ht="28.5" customHeight="1">
      <c r="A5" s="14"/>
      <c r="B5" s="401"/>
      <c r="C5" s="401"/>
      <c r="D5" s="405"/>
      <c r="E5" s="403"/>
      <c r="F5" s="403"/>
      <c r="G5" s="395"/>
      <c r="H5" s="393"/>
      <c r="I5" s="14"/>
    </row>
    <row r="6" spans="1:9" ht="18" customHeight="1">
      <c r="A6" s="127"/>
      <c r="B6" s="155"/>
      <c r="C6" s="396" t="s">
        <v>226</v>
      </c>
      <c r="D6" s="396"/>
      <c r="E6" s="396"/>
      <c r="F6" s="396"/>
      <c r="G6" s="396"/>
      <c r="H6" s="397"/>
      <c r="I6" s="128"/>
    </row>
    <row r="7" spans="1:9" ht="13">
      <c r="A7" s="127"/>
      <c r="B7" s="84" t="str">
        <f>'Kosten-Flächenübersicht-Glas'!B7</f>
        <v>Kita Sonnenschein</v>
      </c>
      <c r="C7" s="84" t="str">
        <f>'Kosten-Flächenübersicht-Glas'!D7</f>
        <v>Baesweiler</v>
      </c>
      <c r="D7" s="304">
        <f>'Kosten-Flächenübersicht-Glas'!G7</f>
        <v>193.47</v>
      </c>
      <c r="E7" s="304">
        <f>'Kosten-Flächenübersicht-Glas'!P7</f>
        <v>386.94</v>
      </c>
      <c r="F7" s="304" t="e">
        <f>'Kosten-Flächenübersicht-Glas'!Q7</f>
        <v>#DIV/0!</v>
      </c>
      <c r="G7" s="307" t="e">
        <f>(E7/F7)</f>
        <v>#DIV/0!</v>
      </c>
      <c r="H7" s="314">
        <f t="shared" ref="H7:H22" si="0">E7/$E$42</f>
        <v>8.229260642594367E-3</v>
      </c>
      <c r="I7" s="128"/>
    </row>
    <row r="8" spans="1:9" ht="12.65" customHeight="1">
      <c r="A8" s="127"/>
      <c r="B8" s="84" t="str">
        <f>'Kosten-Flächenübersicht-Glas'!B8</f>
        <v>Kita Weltentdecker</v>
      </c>
      <c r="C8" s="84" t="str">
        <f>'Kosten-Flächenübersicht-Glas'!D8</f>
        <v>Baesweiler</v>
      </c>
      <c r="D8" s="304">
        <f>'Kosten-Flächenübersicht-Glas'!G8</f>
        <v>470</v>
      </c>
      <c r="E8" s="304">
        <f>'Kosten-Flächenübersicht-Glas'!P8</f>
        <v>940</v>
      </c>
      <c r="F8" s="304" t="e">
        <f>'Kosten-Flächenübersicht-Glas'!Q8</f>
        <v>#DIV/0!</v>
      </c>
      <c r="G8" s="307" t="e">
        <f>(E8/F8)</f>
        <v>#DIV/0!</v>
      </c>
      <c r="H8" s="314">
        <f t="shared" si="0"/>
        <v>1.9991484478313705E-2</v>
      </c>
      <c r="I8" s="128"/>
    </row>
    <row r="9" spans="1:9" ht="13">
      <c r="A9" s="127"/>
      <c r="B9" s="84" t="str">
        <f>'Kosten-Flächenübersicht-Glas'!B9</f>
        <v>Kita Löwenburg Haus Nr. 18</v>
      </c>
      <c r="C9" s="84" t="str">
        <f>'Kosten-Flächenübersicht-Glas'!D9</f>
        <v xml:space="preserve">Baesweiler </v>
      </c>
      <c r="D9" s="304">
        <f>'Kosten-Flächenübersicht-Glas'!G9</f>
        <v>175.51</v>
      </c>
      <c r="E9" s="304">
        <f>'Kosten-Flächenübersicht-Glas'!P9</f>
        <v>351.02</v>
      </c>
      <c r="F9" s="304" t="e">
        <f>'Kosten-Flächenübersicht-Glas'!Q9</f>
        <v>#DIV/0!</v>
      </c>
      <c r="G9" s="307" t="e">
        <f>(E9/F9)</f>
        <v>#DIV/0!</v>
      </c>
      <c r="H9" s="314">
        <f t="shared" si="0"/>
        <v>7.4653307250826337E-3</v>
      </c>
      <c r="I9" s="128"/>
    </row>
    <row r="10" spans="1:9" s="4" customFormat="1" ht="12.65" customHeight="1">
      <c r="A10" s="127"/>
      <c r="B10" s="84" t="str">
        <f>'Kosten-Flächenübersicht-Glas'!B10</f>
        <v>Kita Löwenburg Haus Nr. 48</v>
      </c>
      <c r="C10" s="84" t="str">
        <f>'Kosten-Flächenübersicht-Glas'!D10</f>
        <v xml:space="preserve">Baesweiler </v>
      </c>
      <c r="D10" s="304">
        <f>'Kosten-Flächenübersicht-Glas'!G10</f>
        <v>113.95</v>
      </c>
      <c r="E10" s="304">
        <f>'Kosten-Flächenübersicht-Glas'!P10</f>
        <v>227.9</v>
      </c>
      <c r="F10" s="304" t="e">
        <f>'Kosten-Flächenübersicht-Glas'!Q10</f>
        <v>#DIV/0!</v>
      </c>
      <c r="G10" s="307" t="e">
        <f>(E10/F10)</f>
        <v>#DIV/0!</v>
      </c>
      <c r="H10" s="314">
        <f t="shared" si="0"/>
        <v>4.8468716091571206E-3</v>
      </c>
      <c r="I10" s="128"/>
    </row>
    <row r="11" spans="1:9" s="4" customFormat="1" ht="12.65" customHeight="1">
      <c r="A11" s="127"/>
      <c r="B11" s="84" t="str">
        <f>'Kosten-Flächenübersicht-Glas'!B11</f>
        <v>KITA Sternenschnuppe</v>
      </c>
      <c r="C11" s="84" t="str">
        <f>'Kosten-Flächenübersicht-Glas'!D11</f>
        <v>Baesweiler</v>
      </c>
      <c r="D11" s="304">
        <f>'Kosten-Flächenübersicht-Glas'!G11</f>
        <v>97.39</v>
      </c>
      <c r="E11" s="304">
        <f>'Kosten-Flächenübersicht-Glas'!P11</f>
        <v>194.78</v>
      </c>
      <c r="F11" s="304" t="e">
        <f>'Kosten-Flächenübersicht-Glas'!Q11</f>
        <v>#DIV/0!</v>
      </c>
      <c r="G11" s="307" t="e">
        <f>(E11/F11)</f>
        <v>#DIV/0!</v>
      </c>
      <c r="H11" s="314">
        <f t="shared" si="0"/>
        <v>4.1424907943467485E-3</v>
      </c>
      <c r="I11" s="128"/>
    </row>
    <row r="12" spans="1:9" s="4" customFormat="1" ht="12.65" customHeight="1">
      <c r="A12" s="127"/>
      <c r="B12" s="84" t="str">
        <f>'Kosten-Flächenübersicht-Glas'!B12</f>
        <v>Kita Heinzelmännchen Haus Nr. 6</v>
      </c>
      <c r="C12" s="84" t="str">
        <f>'Kosten-Flächenübersicht-Glas'!D12</f>
        <v>Baesweiler</v>
      </c>
      <c r="D12" s="304">
        <f>'Kosten-Flächenübersicht-Glas'!G12</f>
        <v>52.43</v>
      </c>
      <c r="E12" s="304">
        <f>'Kosten-Flächenübersicht-Glas'!P12</f>
        <v>104.86</v>
      </c>
      <c r="F12" s="304" t="e">
        <f>'Kosten-Flächenübersicht-Glas'!Q12</f>
        <v>#DIV/0!</v>
      </c>
      <c r="G12" s="307" t="e">
        <f t="shared" ref="G12:G23" si="1">(E12/F12)</f>
        <v>#DIV/0!</v>
      </c>
      <c r="H12" s="314">
        <f t="shared" si="0"/>
        <v>2.2301138961659307E-3</v>
      </c>
      <c r="I12" s="128"/>
    </row>
    <row r="13" spans="1:9" s="4" customFormat="1" ht="12.65" customHeight="1">
      <c r="A13" s="127"/>
      <c r="B13" s="84" t="str">
        <f>'Kosten-Flächenübersicht-Glas'!B13</f>
        <v>Kita Heinzelmännchen Haus Nr. 8</v>
      </c>
      <c r="C13" s="84" t="str">
        <f>'Kosten-Flächenübersicht-Glas'!D13</f>
        <v>Baesweiler</v>
      </c>
      <c r="D13" s="304">
        <f>'Kosten-Flächenübersicht-Glas'!G13</f>
        <v>85.57</v>
      </c>
      <c r="E13" s="304">
        <f>'Kosten-Flächenübersicht-Glas'!P13</f>
        <v>171.14</v>
      </c>
      <c r="F13" s="304" t="e">
        <f>'Kosten-Flächenübersicht-Glas'!Q13</f>
        <v>#DIV/0!</v>
      </c>
      <c r="G13" s="307" t="e">
        <f t="shared" si="1"/>
        <v>#DIV/0!</v>
      </c>
      <c r="H13" s="314">
        <f t="shared" si="0"/>
        <v>3.6397262272538371E-3</v>
      </c>
      <c r="I13" s="128"/>
    </row>
    <row r="14" spans="1:9" s="4" customFormat="1" ht="12.65" customHeight="1">
      <c r="A14" s="127"/>
      <c r="B14" s="84" t="str">
        <f>'Kosten-Flächenübersicht-Glas'!B14</f>
        <v>Kita Wolke 27</v>
      </c>
      <c r="C14" s="84" t="str">
        <f>'Kosten-Flächenübersicht-Glas'!D14</f>
        <v>Baesweiler</v>
      </c>
      <c r="D14" s="304">
        <f>'Kosten-Flächenübersicht-Glas'!G14</f>
        <v>427.17</v>
      </c>
      <c r="E14" s="304">
        <f>'Kosten-Flächenübersicht-Glas'!P14</f>
        <v>854.34</v>
      </c>
      <c r="F14" s="304" t="e">
        <f>'Kosten-Flächenübersicht-Glas'!Q14</f>
        <v>#DIV/0!</v>
      </c>
      <c r="G14" s="307" t="e">
        <f t="shared" si="1"/>
        <v>#DIV/0!</v>
      </c>
      <c r="H14" s="314">
        <f t="shared" si="0"/>
        <v>1.8169707286385669E-2</v>
      </c>
      <c r="I14" s="128"/>
    </row>
    <row r="15" spans="1:9" s="4" customFormat="1" ht="12.65" customHeight="1">
      <c r="A15" s="127"/>
      <c r="B15" s="84" t="str">
        <f>'Kosten-Flächenübersicht-Glas'!B15</f>
        <v>Kita Wolke 27 Erweiterungsbau</v>
      </c>
      <c r="C15" s="84" t="str">
        <f>'Kosten-Flächenübersicht-Glas'!D15</f>
        <v>Baesweiler</v>
      </c>
      <c r="D15" s="304">
        <f>'Kosten-Flächenübersicht-Glas'!G15</f>
        <v>67.98</v>
      </c>
      <c r="E15" s="304">
        <f>'Kosten-Flächenübersicht-Glas'!P15</f>
        <v>135.96</v>
      </c>
      <c r="F15" s="304" t="e">
        <f>'Kosten-Flächenübersicht-Glas'!Q15</f>
        <v>#DIV/0!</v>
      </c>
      <c r="G15" s="307" t="e">
        <f t="shared" si="1"/>
        <v>#DIV/0!</v>
      </c>
      <c r="H15" s="314">
        <f t="shared" si="0"/>
        <v>2.8915342868846079E-3</v>
      </c>
      <c r="I15" s="128"/>
    </row>
    <row r="16" spans="1:9" ht="12.65" customHeight="1">
      <c r="A16" s="127"/>
      <c r="B16" s="84" t="str">
        <f>'Kosten-Flächenübersicht-Glas'!B16</f>
        <v>Glasdach</v>
      </c>
      <c r="C16" s="84" t="str">
        <f>'Kosten-Flächenübersicht-Glas'!D16</f>
        <v>Baesweiler</v>
      </c>
      <c r="D16" s="304">
        <f>'Kosten-Flächenübersicht-Glas'!G16</f>
        <v>58</v>
      </c>
      <c r="E16" s="304">
        <f>'Kosten-Flächenübersicht-Glas'!P16</f>
        <v>116</v>
      </c>
      <c r="F16" s="304" t="e">
        <f>'Kosten-Flächenübersicht-Glas'!Q16</f>
        <v>#DIV/0!</v>
      </c>
      <c r="G16" s="307" t="e">
        <f t="shared" si="1"/>
        <v>#DIV/0!</v>
      </c>
      <c r="H16" s="314">
        <f t="shared" si="0"/>
        <v>2.4670342547706272E-3</v>
      </c>
      <c r="I16" s="128"/>
    </row>
    <row r="17" spans="1:9" ht="12.65" customHeight="1">
      <c r="A17" s="127"/>
      <c r="B17" s="84" t="str">
        <f>'Kosten-Flächenübersicht-Glas'!B17</f>
        <v>Kita Trauminsel</v>
      </c>
      <c r="C17" s="84" t="str">
        <f>'Kosten-Flächenübersicht-Glas'!D17</f>
        <v>Baesweiler</v>
      </c>
      <c r="D17" s="304">
        <f>'Kosten-Flächenübersicht-Glas'!G17</f>
        <v>103.54</v>
      </c>
      <c r="E17" s="304">
        <f>'Kosten-Flächenübersicht-Glas'!P17</f>
        <v>207.08</v>
      </c>
      <c r="F17" s="304" t="e">
        <f>'Kosten-Flächenübersicht-Glas'!Q17</f>
        <v>#DIV/0!</v>
      </c>
      <c r="G17" s="307" t="e">
        <f t="shared" ref="G17" si="2">(E17/F17)</f>
        <v>#DIV/0!</v>
      </c>
      <c r="H17" s="314">
        <f t="shared" si="0"/>
        <v>4.4040814954991511E-3</v>
      </c>
      <c r="I17" s="128"/>
    </row>
    <row r="18" spans="1:9" ht="12.65" customHeight="1">
      <c r="A18" s="127"/>
      <c r="B18" s="84" t="str">
        <f>'Kosten-Flächenübersicht-Glas'!B18</f>
        <v>Kita Farbenspiel</v>
      </c>
      <c r="C18" s="84" t="str">
        <f>'Kosten-Flächenübersicht-Glas'!D18</f>
        <v>Baesweiler</v>
      </c>
      <c r="D18" s="304"/>
      <c r="E18" s="304"/>
      <c r="F18" s="304"/>
      <c r="G18" s="307"/>
      <c r="H18" s="314"/>
      <c r="I18" s="128"/>
    </row>
    <row r="19" spans="1:9" ht="12.65" customHeight="1">
      <c r="A19" s="127"/>
      <c r="B19" s="84" t="str">
        <f>'Kosten-Flächenübersicht-Glas'!B19</f>
        <v>Kita Kleeblatt</v>
      </c>
      <c r="C19" s="84" t="str">
        <f>'Kosten-Flächenübersicht-Glas'!D19</f>
        <v>Baesweiler</v>
      </c>
      <c r="D19" s="304"/>
      <c r="E19" s="304"/>
      <c r="F19" s="304"/>
      <c r="G19" s="307"/>
      <c r="H19" s="314"/>
      <c r="I19" s="128"/>
    </row>
    <row r="20" spans="1:9" ht="12.65" customHeight="1">
      <c r="A20" s="127"/>
      <c r="B20" s="84" t="str">
        <f>'Kosten-Flächenübersicht-Glas'!B20</f>
        <v>Kita Regenbogenland</v>
      </c>
      <c r="C20" s="84" t="str">
        <f>'Kosten-Flächenübersicht-Glas'!D20</f>
        <v>Baesweiler</v>
      </c>
      <c r="D20" s="304"/>
      <c r="E20" s="304"/>
      <c r="F20" s="304"/>
      <c r="G20" s="307"/>
      <c r="H20" s="314"/>
      <c r="I20" s="128"/>
    </row>
    <row r="21" spans="1:9" ht="12.65" customHeight="1">
      <c r="A21" s="127"/>
      <c r="B21" s="84" t="str">
        <f>'Kosten-Flächenübersicht-Glas'!B21</f>
        <v xml:space="preserve">Familienberatungsstelle </v>
      </c>
      <c r="C21" s="84" t="str">
        <f>'Kosten-Flächenübersicht-Glas'!D21</f>
        <v>Baesweiler</v>
      </c>
      <c r="D21" s="304">
        <f>'Kosten-Flächenübersicht-Glas'!G21</f>
        <v>67.25</v>
      </c>
      <c r="E21" s="304">
        <f>'Kosten-Flächenübersicht-Glas'!P21</f>
        <v>134.5</v>
      </c>
      <c r="F21" s="304" t="e">
        <f>'Kosten-Flächenübersicht-Glas'!Q21</f>
        <v>#DIV/0!</v>
      </c>
      <c r="G21" s="307" t="e">
        <f t="shared" si="1"/>
        <v>#DIV/0!</v>
      </c>
      <c r="H21" s="314">
        <f t="shared" si="0"/>
        <v>2.8604836833331843E-3</v>
      </c>
      <c r="I21" s="128"/>
    </row>
    <row r="22" spans="1:9" ht="12.65" customHeight="1">
      <c r="A22" s="127"/>
      <c r="B22" s="84" t="str">
        <f>'Kosten-Flächenübersicht-Glas'!B22</f>
        <v>Betriebskindergarten u. Verwaltung</v>
      </c>
      <c r="C22" s="84" t="str">
        <f>'Kosten-Flächenübersicht-Glas'!D22</f>
        <v>Aachen</v>
      </c>
      <c r="D22" s="304">
        <f>'Kosten-Flächenübersicht-Glas'!G22</f>
        <v>157.5</v>
      </c>
      <c r="E22" s="304">
        <f>'Kosten-Flächenübersicht-Glas'!P22</f>
        <v>315</v>
      </c>
      <c r="F22" s="304" t="e">
        <f>'Kosten-Flächenübersicht-Glas'!Q22</f>
        <v>#DIV/0!</v>
      </c>
      <c r="G22" s="307" t="e">
        <f t="shared" si="1"/>
        <v>#DIV/0!</v>
      </c>
      <c r="H22" s="314">
        <f t="shared" si="0"/>
        <v>6.6992740539029965E-3</v>
      </c>
      <c r="I22" s="128"/>
    </row>
    <row r="23" spans="1:9" ht="12.65" customHeight="1">
      <c r="A23" s="127"/>
      <c r="B23" s="84" t="str">
        <f>'Kosten-Flächenübersicht-Glas'!B23</f>
        <v>Roda Förder-Schule Anbau 2000</v>
      </c>
      <c r="C23" s="84" t="str">
        <f>'Kosten-Flächenübersicht-Glas'!D23</f>
        <v>Herzogenrath</v>
      </c>
      <c r="D23" s="378">
        <f>'Kosten-Flächenübersicht-Glas'!G23</f>
        <v>976.39</v>
      </c>
      <c r="E23" s="378">
        <f>'Kosten-Flächenübersicht-Glas'!P23</f>
        <v>1952.78</v>
      </c>
      <c r="F23" s="378" t="e">
        <f>'Kosten-Flächenübersicht-Glas'!Q23</f>
        <v>#DIV/0!</v>
      </c>
      <c r="G23" s="384" t="e">
        <f t="shared" si="1"/>
        <v>#DIV/0!</v>
      </c>
      <c r="H23" s="390">
        <f>E23/E42</f>
        <v>4.1530820276129185E-2</v>
      </c>
      <c r="I23" s="128"/>
    </row>
    <row r="24" spans="1:9" ht="12.65" customHeight="1">
      <c r="A24" s="127"/>
      <c r="B24" s="84" t="str">
        <f>'Kosten-Flächenübersicht-Glas'!B24</f>
        <v>Roda Förder-Schule Altbau</v>
      </c>
      <c r="C24" s="84" t="str">
        <f>'Kosten-Flächenübersicht-Glas'!D24</f>
        <v>Herzogenrath</v>
      </c>
      <c r="D24" s="379"/>
      <c r="E24" s="379"/>
      <c r="F24" s="379"/>
      <c r="G24" s="385"/>
      <c r="H24" s="398"/>
      <c r="I24" s="128"/>
    </row>
    <row r="25" spans="1:9" ht="12.65" customHeight="1">
      <c r="A25" s="127"/>
      <c r="B25" s="84" t="str">
        <f>'Kosten-Flächenübersicht-Glas'!B25</f>
        <v>Roda Förder-Schule Neubau</v>
      </c>
      <c r="C25" s="84" t="str">
        <f>'Kosten-Flächenübersicht-Glas'!D25</f>
        <v>Herzogenrath</v>
      </c>
      <c r="D25" s="379"/>
      <c r="E25" s="379"/>
      <c r="F25" s="379"/>
      <c r="G25" s="385"/>
      <c r="H25" s="398"/>
      <c r="I25" s="128"/>
    </row>
    <row r="26" spans="1:9" s="4" customFormat="1" ht="12.65" customHeight="1">
      <c r="A26" s="127"/>
      <c r="B26" s="84" t="str">
        <f>'Kosten-Flächenübersicht-Glas'!B26</f>
        <v>Martinus Förderschule</v>
      </c>
      <c r="C26" s="84" t="str">
        <f>'Kosten-Flächenübersicht-Glas'!D26</f>
        <v>Baesweiler</v>
      </c>
      <c r="D26" s="292">
        <f>'Kosten-Flächenübersicht-Glas'!G26</f>
        <v>668.7</v>
      </c>
      <c r="E26" s="292">
        <f>'Kosten-Flächenübersicht-Glas'!P26</f>
        <v>1337.4</v>
      </c>
      <c r="F26" s="292" t="e">
        <f>'Kosten-Flächenübersicht-Glas'!Q26</f>
        <v>#DIV/0!</v>
      </c>
      <c r="G26" s="307" t="e">
        <f t="shared" ref="G26:G31" si="3">(E26/F26)</f>
        <v>#DIV/0!</v>
      </c>
      <c r="H26" s="314">
        <f>E26/$E$42</f>
        <v>2.8443203554571011E-2</v>
      </c>
      <c r="I26" s="128"/>
    </row>
    <row r="27" spans="1:9" s="4" customFormat="1" ht="12.65" customHeight="1">
      <c r="A27" s="127"/>
      <c r="B27" s="84" t="str">
        <f>'Kosten-Flächenübersicht-Glas'!B27</f>
        <v>BK Alsdorf</v>
      </c>
      <c r="C27" s="84" t="str">
        <f>'Kosten-Flächenübersicht-Glas'!D27</f>
        <v>Alsdorf</v>
      </c>
      <c r="D27" s="292">
        <f>'Kosten-Flächenübersicht-Glas'!G27</f>
        <v>3648.2</v>
      </c>
      <c r="E27" s="292">
        <f>'Kosten-Flächenübersicht-Glas'!P27</f>
        <v>7296.4</v>
      </c>
      <c r="F27" s="292" t="e">
        <f>'Kosten-Flächenübersicht-Glas'!Q27</f>
        <v>#DIV/0!</v>
      </c>
      <c r="G27" s="307" t="e">
        <f t="shared" si="3"/>
        <v>#DIV/0!</v>
      </c>
      <c r="H27" s="314">
        <f>E27/$E$42</f>
        <v>0.15517645462507246</v>
      </c>
      <c r="I27" s="128"/>
    </row>
    <row r="28" spans="1:9" ht="13">
      <c r="A28" s="127"/>
      <c r="B28" s="84" t="str">
        <f>'Kosten-Flächenübersicht-Glas'!B28</f>
        <v>BK Herzogenrath</v>
      </c>
      <c r="C28" s="84" t="str">
        <f>'Kosten-Flächenübersicht-Glas'!D28</f>
        <v>Herzogenrath</v>
      </c>
      <c r="D28" s="292">
        <f>'Kosten-Flächenübersicht-Glas'!G28</f>
        <v>1920.61</v>
      </c>
      <c r="E28" s="292">
        <f>'Kosten-Flächenübersicht-Glas'!P28</f>
        <v>3841.22</v>
      </c>
      <c r="F28" s="292" t="e">
        <f>'Kosten-Flächenübersicht-Glas'!Q28</f>
        <v>#DIV/0!</v>
      </c>
      <c r="G28" s="307" t="e">
        <f t="shared" si="3"/>
        <v>#DIV/0!</v>
      </c>
      <c r="H28" s="314">
        <f>E28/$E$42</f>
        <v>8.1693287242327828E-2</v>
      </c>
      <c r="I28" s="128"/>
    </row>
    <row r="29" spans="1:9" ht="13">
      <c r="A29" s="127"/>
      <c r="B29" s="84" t="str">
        <f>Objektübersicht!B27</f>
        <v xml:space="preserve">BK Herzogenrath Glasdach </v>
      </c>
      <c r="C29" s="84" t="str">
        <f>Objektübersicht!C27</f>
        <v>Herzogenrath</v>
      </c>
      <c r="D29" s="292">
        <f>'Kosten-Flächenübersicht-Glas'!G29</f>
        <v>16</v>
      </c>
      <c r="E29" s="292">
        <f>'Kosten-Flächenübersicht-Glas'!P29</f>
        <v>32</v>
      </c>
      <c r="F29" s="292" t="e">
        <f>'Kosten-Flächenübersicht-Glas'!Q29</f>
        <v>#DIV/0!</v>
      </c>
      <c r="G29" s="307" t="e">
        <f t="shared" si="3"/>
        <v>#DIV/0!</v>
      </c>
      <c r="H29" s="314">
        <f>E29/$E$42</f>
        <v>6.8056117372982826E-4</v>
      </c>
      <c r="I29" s="128"/>
    </row>
    <row r="30" spans="1:9" ht="13">
      <c r="A30" s="127"/>
      <c r="B30" s="84" t="str">
        <f>'Kosten-Flächenübersicht-Glas'!B30</f>
        <v>Weiterbildungskolleg (Euregio-Kolleg)</v>
      </c>
      <c r="C30" s="84" t="str">
        <f>'Kosten-Flächenübersicht-Glas'!D30</f>
        <v>Würselen</v>
      </c>
      <c r="D30" s="292">
        <f>'Kosten-Flächenübersicht-Glas'!G30</f>
        <v>1083.25</v>
      </c>
      <c r="E30" s="292">
        <f>'Kosten-Flächenübersicht-Glas'!P30</f>
        <v>2166.5</v>
      </c>
      <c r="F30" s="292" t="e">
        <f>'Kosten-Flächenübersicht-Glas'!Q30</f>
        <v>#DIV/0!</v>
      </c>
      <c r="G30" s="307" t="e">
        <f t="shared" si="3"/>
        <v>#DIV/0!</v>
      </c>
      <c r="H30" s="314">
        <f>E30/$E$42</f>
        <v>4.6076118215177278E-2</v>
      </c>
      <c r="I30" s="128"/>
    </row>
    <row r="31" spans="1:9" ht="13">
      <c r="A31" s="127"/>
      <c r="B31" s="84" t="str">
        <f>'Kosten-Flächenübersicht-Glas'!B31</f>
        <v>Haus der StädteRegion Zollernstr. 10</v>
      </c>
      <c r="C31" s="84" t="str">
        <f>'Kosten-Flächenübersicht-Glas'!D31</f>
        <v>Aachen</v>
      </c>
      <c r="D31" s="378">
        <f>'Kosten-Flächenübersicht-Glas'!G31</f>
        <v>8659.7800000000007</v>
      </c>
      <c r="E31" s="378">
        <f>'Kosten-Flächenübersicht-Glas'!P31</f>
        <v>17319.560000000001</v>
      </c>
      <c r="F31" s="378" t="e">
        <f>'Kosten-Flächenübersicht-Glas'!Q31</f>
        <v>#DIV/0!</v>
      </c>
      <c r="G31" s="384" t="e">
        <f t="shared" si="3"/>
        <v>#DIV/0!</v>
      </c>
      <c r="H31" s="390">
        <f>E31/E42</f>
        <v>0.36834437756513078</v>
      </c>
      <c r="I31" s="128"/>
    </row>
    <row r="32" spans="1:9" ht="13">
      <c r="A32" s="127"/>
      <c r="B32" s="84" t="str">
        <f>'Kosten-Flächenübersicht-Glas'!B32</f>
        <v>Haus der StädteRegion Zollernstr. 16</v>
      </c>
      <c r="C32" s="84" t="str">
        <f>'Kosten-Flächenübersicht-Glas'!D32</f>
        <v>Aachen</v>
      </c>
      <c r="D32" s="379"/>
      <c r="E32" s="379"/>
      <c r="F32" s="379"/>
      <c r="G32" s="385"/>
      <c r="H32" s="398"/>
      <c r="I32" s="128"/>
    </row>
    <row r="33" spans="1:9" ht="13">
      <c r="A33" s="127"/>
      <c r="B33" s="84" t="str">
        <f>'Kosten-Flächenübersicht-Glas'!B33</f>
        <v>Haus der StädteRegion Zollernstr. 20</v>
      </c>
      <c r="C33" s="84" t="str">
        <f>'Kosten-Flächenübersicht-Glas'!D33</f>
        <v>Aachen</v>
      </c>
      <c r="D33" s="379"/>
      <c r="E33" s="379"/>
      <c r="F33" s="379"/>
      <c r="G33" s="385"/>
      <c r="H33" s="398"/>
      <c r="I33" s="128"/>
    </row>
    <row r="34" spans="1:9" ht="12.65" customHeight="1">
      <c r="A34" s="127"/>
      <c r="B34" s="84" t="str">
        <f>'Kosten-Flächenübersicht-Glas'!B34</f>
        <v>Haus der Städteregion Bachstr.35</v>
      </c>
      <c r="C34" s="84" t="str">
        <f>'Kosten-Flächenübersicht-Glas'!D34</f>
        <v>Aachen</v>
      </c>
      <c r="D34" s="379"/>
      <c r="E34" s="379"/>
      <c r="F34" s="379"/>
      <c r="G34" s="385"/>
      <c r="H34" s="398"/>
      <c r="I34" s="128"/>
    </row>
    <row r="35" spans="1:9" ht="15" customHeight="1">
      <c r="A35" s="127"/>
      <c r="B35" s="84" t="str">
        <f>'Kosten-Flächenübersicht-Glas'!B35</f>
        <v>Haus der Städteregion Bachstr.39</v>
      </c>
      <c r="C35" s="84" t="str">
        <f>'Kosten-Flächenübersicht-Glas'!D35</f>
        <v>Aachen</v>
      </c>
      <c r="D35" s="380"/>
      <c r="E35" s="380"/>
      <c r="F35" s="380"/>
      <c r="G35" s="386"/>
      <c r="H35" s="391"/>
      <c r="I35" s="128"/>
    </row>
    <row r="36" spans="1:9" ht="13">
      <c r="A36" s="127"/>
      <c r="B36" s="84" t="str">
        <f>'Kosten-Flächenübersicht-Glas'!B36</f>
        <v xml:space="preserve">Nebenstelle Trierer Str. </v>
      </c>
      <c r="C36" s="84" t="str">
        <f>'Kosten-Flächenübersicht-Glas'!D36</f>
        <v>Aachen</v>
      </c>
      <c r="D36" s="304">
        <f>'Kosten-Flächenübersicht-Glas'!G36</f>
        <v>2017.85</v>
      </c>
      <c r="E36" s="304">
        <f>'Kosten-Flächenübersicht-Glas'!P36</f>
        <v>4035.7</v>
      </c>
      <c r="F36" s="304" t="e">
        <f>'Kosten-Flächenübersicht-Glas'!Q36</f>
        <v>#DIV/0!</v>
      </c>
      <c r="G36" s="307" t="e">
        <f>(E36/F36)</f>
        <v>#DIV/0!</v>
      </c>
      <c r="H36" s="314">
        <f t="shared" ref="H36" si="4">E36/$E$42</f>
        <v>8.5829397775670863E-2</v>
      </c>
      <c r="I36" s="128"/>
    </row>
    <row r="37" spans="1:9" ht="12.65" customHeight="1">
      <c r="A37" s="127"/>
      <c r="B37" s="84" t="str">
        <f>'Kosten-Flächenübersicht-Glas'!B37</f>
        <v>Nebenstelle Kohlscheid Altbau</v>
      </c>
      <c r="C37" s="84" t="str">
        <f>'Kosten-Flächenübersicht-Glas'!D37</f>
        <v>Herzogenrath - Kohlscheid</v>
      </c>
      <c r="D37" s="378">
        <f>'Kosten-Flächenübersicht-Glas'!G37</f>
        <v>604.20000000000005</v>
      </c>
      <c r="E37" s="378">
        <f>'Kosten-Flächenübersicht-Glas'!P37</f>
        <v>1208.4000000000001</v>
      </c>
      <c r="F37" s="378" t="e">
        <f>'Kosten-Flächenübersicht-Glas'!Q37</f>
        <v>#DIV/0!</v>
      </c>
      <c r="G37" s="384" t="e">
        <f>E37/F37</f>
        <v>#DIV/0!</v>
      </c>
      <c r="H37" s="399">
        <f>E37/E42</f>
        <v>2.5699691322972638E-2</v>
      </c>
      <c r="I37" s="128"/>
    </row>
    <row r="38" spans="1:9" ht="12.65" customHeight="1">
      <c r="A38" s="127"/>
      <c r="B38" s="84" t="str">
        <f>'Kosten-Flächenübersicht-Glas'!B38</f>
        <v>Nebenstelle Kohlscheid Neubau</v>
      </c>
      <c r="C38" s="84" t="str">
        <f>'Kosten-Flächenübersicht-Glas'!D38</f>
        <v>Herzogenrath - Kohlscheid</v>
      </c>
      <c r="D38" s="380">
        <f>'Kosten-Flächenübersicht-Glas'!G38</f>
        <v>0</v>
      </c>
      <c r="E38" s="380">
        <f>'Kosten-Flächenübersicht-Glas'!P38</f>
        <v>0</v>
      </c>
      <c r="F38" s="380">
        <f>'Kosten-Flächenübersicht-Glas'!Q38</f>
        <v>0</v>
      </c>
      <c r="G38" s="386"/>
      <c r="H38" s="400"/>
      <c r="I38" s="128"/>
    </row>
    <row r="39" spans="1:9" ht="12.65" customHeight="1">
      <c r="A39" s="127"/>
      <c r="B39" s="84" t="str">
        <f>'Kosten-Flächenübersicht-Glas'!B39</f>
        <v>Nebenstelle Kohlscheid (TPH)</v>
      </c>
      <c r="C39" s="84" t="str">
        <f>'Kosten-Flächenübersicht-Glas'!D39</f>
        <v>Herzogenrath - Kohlscheid</v>
      </c>
      <c r="D39" s="304">
        <f>'Kosten-Flächenübersicht-Glas'!G39</f>
        <v>48.1</v>
      </c>
      <c r="E39" s="304">
        <f>'Kosten-Flächenübersicht-Glas'!P39</f>
        <v>96.2</v>
      </c>
      <c r="F39" s="304" t="e">
        <f>'Kosten-Flächenübersicht-Glas'!Q39</f>
        <v>#DIV/0!</v>
      </c>
      <c r="G39" s="307" t="e">
        <f>(E39/F39)</f>
        <v>#DIV/0!</v>
      </c>
      <c r="H39" s="314">
        <f t="shared" ref="H39:H40" si="5">E39/$E$42</f>
        <v>2.0459370285252961E-3</v>
      </c>
      <c r="I39" s="128"/>
    </row>
    <row r="40" spans="1:9" ht="12.65" customHeight="1">
      <c r="A40" s="127"/>
      <c r="B40" s="84" t="str">
        <f>'Kosten-Flächenübersicht-Glas'!B40</f>
        <v>Nebenstelle Würselen</v>
      </c>
      <c r="C40" s="84" t="str">
        <f>'Kosten-Flächenübersicht-Glas'!D40</f>
        <v>Würselen</v>
      </c>
      <c r="D40" s="304">
        <f>'Kosten-Flächenübersicht-Glas'!G40</f>
        <v>1703.42</v>
      </c>
      <c r="E40" s="304">
        <f>'Kosten-Flächenübersicht-Glas'!P40</f>
        <v>3406.84</v>
      </c>
      <c r="F40" s="304" t="e">
        <f>'Kosten-Flächenübersicht-Glas'!Q40</f>
        <v>#DIV/0!</v>
      </c>
      <c r="G40" s="307" t="e">
        <f>(E40/F40)</f>
        <v>#DIV/0!</v>
      </c>
      <c r="H40" s="314">
        <f t="shared" si="5"/>
        <v>7.2455094659679004E-2</v>
      </c>
      <c r="I40" s="128"/>
    </row>
    <row r="41" spans="1:9" ht="12.65" customHeight="1">
      <c r="A41" s="127"/>
      <c r="B41" s="84" t="str">
        <f>'Kosten-Flächenübersicht-Glas'!B41</f>
        <v>Gesundheitsamt Alsdorf</v>
      </c>
      <c r="C41" s="84" t="str">
        <f>'Kosten-Flächenübersicht-Glas'!D41</f>
        <v>Alsdorf</v>
      </c>
      <c r="D41" s="304">
        <f>'Kosten-Flächenübersicht-Glas'!G41</f>
        <v>62.5</v>
      </c>
      <c r="E41" s="304">
        <f>'Kosten-Flächenübersicht-Glas'!P41</f>
        <v>187.5</v>
      </c>
      <c r="F41" s="304" t="e">
        <f>'Kosten-Flächenübersicht-Glas'!Q41</f>
        <v>#DIV/0!</v>
      </c>
      <c r="G41" s="307" t="e">
        <f>(E41/F41)</f>
        <v>#DIV/0!</v>
      </c>
      <c r="H41" s="314">
        <f t="shared" ref="H41" si="6">E41/$E$42</f>
        <v>3.9876631273232125E-3</v>
      </c>
      <c r="I41" s="128"/>
    </row>
    <row r="42" spans="1:9" ht="12.65" customHeight="1" thickBot="1">
      <c r="A42" s="127"/>
      <c r="B42" s="80"/>
      <c r="C42" s="80"/>
      <c r="D42" s="305">
        <f>SUM(D7:D41)</f>
        <v>23478.760000000002</v>
      </c>
      <c r="E42" s="305">
        <f>SUM(E7:E41)</f>
        <v>47020.020000000004</v>
      </c>
      <c r="F42" s="305" t="e">
        <f>SUM(F7:F41)</f>
        <v>#DIV/0!</v>
      </c>
      <c r="G42" s="308" t="e">
        <f>(E42/F42)</f>
        <v>#DIV/0!</v>
      </c>
      <c r="H42" s="315">
        <f>E42/$E$42</f>
        <v>1</v>
      </c>
      <c r="I42" s="128"/>
    </row>
    <row r="43" spans="1:9" ht="12.65" customHeight="1">
      <c r="A43" s="127"/>
      <c r="B43" s="128"/>
      <c r="C43" s="128"/>
      <c r="D43" s="127"/>
      <c r="E43" s="127"/>
      <c r="F43" s="127"/>
      <c r="G43" s="309"/>
      <c r="H43" s="156"/>
      <c r="I43" s="128"/>
    </row>
    <row r="44" spans="1:9" ht="12.65" customHeight="1">
      <c r="A44" s="123"/>
      <c r="B44" s="124"/>
      <c r="C44" s="124" t="s">
        <v>225</v>
      </c>
      <c r="D44" s="123"/>
      <c r="E44" s="123"/>
      <c r="F44" s="123"/>
      <c r="G44" s="310"/>
      <c r="H44" s="157"/>
      <c r="I44" s="124"/>
    </row>
    <row r="45" spans="1:9" ht="15" customHeight="1">
      <c r="A45" s="123"/>
      <c r="B45" s="56" t="str">
        <f>Objektübersicht!B43</f>
        <v>Kita Konzen</v>
      </c>
      <c r="C45" s="56" t="str">
        <f>Objektübersicht!C43</f>
        <v>Monschau</v>
      </c>
      <c r="D45" s="304">
        <f>'Kosten-Flächenübersicht-Glas'!G48</f>
        <v>660.1</v>
      </c>
      <c r="E45" s="304">
        <f>'Kosten-Flächenübersicht-Glas'!P48</f>
        <v>1320.2</v>
      </c>
      <c r="F45" s="304" t="e">
        <f>'Kosten-Flächenübersicht-Glas'!Q48</f>
        <v>#DIV/0!</v>
      </c>
      <c r="G45" s="307" t="e">
        <f>(E45/F45)</f>
        <v>#DIV/0!</v>
      </c>
      <c r="H45" s="314">
        <f t="shared" ref="H45:H74" si="7">E45/$E$98</f>
        <v>3.8193224969724882E-2</v>
      </c>
      <c r="I45" s="124"/>
    </row>
    <row r="46" spans="1:9" ht="13">
      <c r="A46" s="123"/>
      <c r="B46" s="56" t="str">
        <f>Objektübersicht!B44</f>
        <v>Kita Konzen Container</v>
      </c>
      <c r="C46" s="56" t="str">
        <f>Objektübersicht!C44</f>
        <v>Monschau</v>
      </c>
      <c r="D46" s="304">
        <f>'Kosten-Flächenübersicht-Glas'!G49</f>
        <v>52.03</v>
      </c>
      <c r="E46" s="304">
        <f>'Kosten-Flächenübersicht-Glas'!P49</f>
        <v>104.06</v>
      </c>
      <c r="F46" s="304" t="e">
        <f>'Kosten-Flächenübersicht-Glas'!Q49</f>
        <v>#DIV/0!</v>
      </c>
      <c r="G46" s="307" t="e">
        <f t="shared" ref="G46:G65" si="8">(E46/F46)</f>
        <v>#DIV/0!</v>
      </c>
      <c r="H46" s="314">
        <f t="shared" si="7"/>
        <v>3.0104431073697704E-3</v>
      </c>
      <c r="I46" s="124"/>
    </row>
    <row r="47" spans="1:9" ht="13">
      <c r="A47" s="123"/>
      <c r="B47" s="56" t="str">
        <f>Objektübersicht!B45</f>
        <v>Kita Imgenbroich</v>
      </c>
      <c r="C47" s="56" t="str">
        <f>Objektübersicht!C45</f>
        <v>Monschau</v>
      </c>
      <c r="D47" s="304">
        <f>'Kosten-Flächenübersicht-Glas'!G50</f>
        <v>113.59</v>
      </c>
      <c r="E47" s="304">
        <f>'Kosten-Flächenübersicht-Glas'!P50</f>
        <v>227.18</v>
      </c>
      <c r="F47" s="304" t="e">
        <f>'Kosten-Flächenübersicht-Glas'!Q50</f>
        <v>#DIV/0!</v>
      </c>
      <c r="G47" s="307" t="e">
        <f t="shared" si="8"/>
        <v>#DIV/0!</v>
      </c>
      <c r="H47" s="314">
        <f t="shared" si="7"/>
        <v>6.5722896899122092E-3</v>
      </c>
      <c r="I47" s="124"/>
    </row>
    <row r="48" spans="1:9" ht="13">
      <c r="A48" s="123"/>
      <c r="B48" s="323" t="str">
        <f>'Kosten-Flächenübersicht-Glas'!B51</f>
        <v>Kita Imgenbroich</v>
      </c>
      <c r="C48" s="323" t="str">
        <f>'Kosten-Flächenübersicht-Glas'!D51</f>
        <v>Monschau</v>
      </c>
      <c r="D48" s="304">
        <f>'Kosten-Flächenübersicht-Glas'!G51</f>
        <v>379.14</v>
      </c>
      <c r="E48" s="304">
        <f>'Kosten-Flächenübersicht-Glas'!P51</f>
        <v>758.28</v>
      </c>
      <c r="F48" s="304" t="e">
        <f>'Kosten-Flächenübersicht-Glas'!Q51</f>
        <v>#DIV/0!</v>
      </c>
      <c r="G48" s="307" t="e">
        <f t="shared" si="8"/>
        <v>#DIV/0!</v>
      </c>
      <c r="H48" s="314">
        <f t="shared" si="7"/>
        <v>2.1936947909440219E-2</v>
      </c>
      <c r="I48" s="124"/>
    </row>
    <row r="49" spans="1:9" ht="13">
      <c r="A49" s="158"/>
      <c r="B49" s="56" t="str">
        <f>Objektübersicht!B47</f>
        <v>Kita  Die Sonnenblume inkl. Conatinererweiterung</v>
      </c>
      <c r="C49" s="56" t="str">
        <f>Objektübersicht!C47</f>
        <v>Simmerath (BBS)</v>
      </c>
      <c r="D49" s="304">
        <f>'Kosten-Flächenübersicht-Glas'!G52</f>
        <v>275.12</v>
      </c>
      <c r="E49" s="304">
        <f>'Kosten-Flächenübersicht-Glas'!P52</f>
        <v>550.24</v>
      </c>
      <c r="F49" s="304" t="e">
        <f>'Kosten-Flächenübersicht-Glas'!Q52</f>
        <v>#DIV/0!</v>
      </c>
      <c r="G49" s="307" t="e">
        <f t="shared" si="8"/>
        <v>#DIV/0!</v>
      </c>
      <c r="H49" s="314">
        <f t="shared" si="7"/>
        <v>1.5918376084942749E-2</v>
      </c>
      <c r="I49" s="124"/>
    </row>
    <row r="50" spans="1:9" ht="13">
      <c r="A50" s="158"/>
      <c r="B50" s="56" t="str">
        <f>Objektübersicht!B48</f>
        <v>Kita Die Sonnenblume 2</v>
      </c>
      <c r="C50" s="56" t="str">
        <f>Objektübersicht!C48</f>
        <v>Simmerath</v>
      </c>
      <c r="D50" s="304">
        <f>'Kosten-Flächenübersicht-Glas'!G53</f>
        <v>108.01</v>
      </c>
      <c r="E50" s="304">
        <f>'Kosten-Flächenübersicht-Glas'!P53</f>
        <v>216.02</v>
      </c>
      <c r="F50" s="304" t="e">
        <f>'Kosten-Flächenübersicht-Glas'!Q53</f>
        <v>#DIV/0!</v>
      </c>
      <c r="G50" s="307" t="e">
        <f t="shared" si="8"/>
        <v>#DIV/0!</v>
      </c>
      <c r="H50" s="314">
        <f t="shared" si="7"/>
        <v>6.2494322511437422E-3</v>
      </c>
      <c r="I50" s="124"/>
    </row>
    <row r="51" spans="1:9" ht="13">
      <c r="A51" s="158"/>
      <c r="B51" s="56" t="str">
        <f>Objektübersicht!B49</f>
        <v>Kita Dedenborn</v>
      </c>
      <c r="C51" s="56" t="str">
        <f>Objektübersicht!C49</f>
        <v>Simmerath Dedenborn</v>
      </c>
      <c r="D51" s="304">
        <f>'Kosten-Flächenübersicht-Glas'!G54</f>
        <v>78.75</v>
      </c>
      <c r="E51" s="304">
        <f>'Kosten-Flächenübersicht-Glas'!P54</f>
        <v>157.5</v>
      </c>
      <c r="F51" s="304" t="e">
        <f>'Kosten-Flächenübersicht-Glas'!Q54</f>
        <v>#DIV/0!</v>
      </c>
      <c r="G51" s="307" t="e">
        <f t="shared" si="8"/>
        <v>#DIV/0!</v>
      </c>
      <c r="H51" s="314">
        <f t="shared" si="7"/>
        <v>4.5564557890711019E-3</v>
      </c>
      <c r="I51" s="124"/>
    </row>
    <row r="52" spans="1:9" ht="13">
      <c r="A52" s="158"/>
      <c r="B52" s="56" t="str">
        <f>Objektübersicht!B50</f>
        <v>Kita Brummkreisel</v>
      </c>
      <c r="C52" s="56" t="str">
        <f>Objektübersicht!C50</f>
        <v>Simmerath Eicherscheid</v>
      </c>
      <c r="D52" s="304">
        <f>'Kosten-Flächenübersicht-Glas'!G55</f>
        <v>84.65</v>
      </c>
      <c r="E52" s="304">
        <f>'Kosten-Flächenübersicht-Glas'!P55</f>
        <v>169.3</v>
      </c>
      <c r="F52" s="304" t="e">
        <f>'Kosten-Flächenübersicht-Glas'!Q55</f>
        <v>#DIV/0!</v>
      </c>
      <c r="G52" s="307" t="e">
        <f t="shared" si="8"/>
        <v>#DIV/0!</v>
      </c>
      <c r="H52" s="314">
        <f t="shared" si="7"/>
        <v>4.8978283497761116E-3</v>
      </c>
      <c r="I52" s="124"/>
    </row>
    <row r="53" spans="1:9" ht="13">
      <c r="A53" s="158"/>
      <c r="B53" s="56" t="str">
        <f>Objektübersicht!B51</f>
        <v>Kita Zur kleinen Hexe</v>
      </c>
      <c r="C53" s="56" t="str">
        <f>Objektübersicht!C51</f>
        <v>Simmerath Einrur</v>
      </c>
      <c r="D53" s="304">
        <f>'Kosten-Flächenübersicht-Glas'!G56</f>
        <v>49.66</v>
      </c>
      <c r="E53" s="304">
        <f>'Kosten-Flächenübersicht-Glas'!P56</f>
        <v>99.32</v>
      </c>
      <c r="F53" s="304" t="e">
        <f>'Kosten-Flächenübersicht-Glas'!Q56</f>
        <v>#DIV/0!</v>
      </c>
      <c r="G53" s="307" t="e">
        <f t="shared" si="8"/>
        <v>#DIV/0!</v>
      </c>
      <c r="H53" s="314">
        <f t="shared" si="7"/>
        <v>2.8733154855272495E-3</v>
      </c>
      <c r="I53" s="124"/>
    </row>
    <row r="54" spans="1:9" ht="13">
      <c r="A54" s="158"/>
      <c r="B54" s="56" t="str">
        <f>Objektübersicht!B52</f>
        <v>Kita Zur kleinen Hexe Glasdach</v>
      </c>
      <c r="C54" s="56" t="str">
        <f>Objektübersicht!C52</f>
        <v>Simmerath Einrur</v>
      </c>
      <c r="D54" s="304">
        <f>'Kosten-Flächenübersicht-Glas'!G57</f>
        <v>9</v>
      </c>
      <c r="E54" s="304">
        <f>'Kosten-Flächenübersicht-Glas'!P57</f>
        <v>27</v>
      </c>
      <c r="F54" s="304" t="e">
        <f>'Kosten-Flächenübersicht-Glas'!Q57</f>
        <v>#DIV/0!</v>
      </c>
      <c r="G54" s="307" t="e">
        <f t="shared" ref="G54" si="9">(E54/F54)</f>
        <v>#DIV/0!</v>
      </c>
      <c r="H54" s="314">
        <f t="shared" ref="H54" si="10">E54/$E$98</f>
        <v>7.8110670669790316E-4</v>
      </c>
      <c r="I54" s="124"/>
    </row>
    <row r="55" spans="1:9" ht="13">
      <c r="A55" s="158"/>
      <c r="B55" s="56" t="str">
        <f>Objektübersicht!B53</f>
        <v>Kita Kesternich</v>
      </c>
      <c r="C55" s="56" t="str">
        <f>Objektübersicht!C53</f>
        <v>Simmerath Kestenich</v>
      </c>
      <c r="D55" s="304">
        <f>'Kosten-Flächenübersicht-Glas'!G58</f>
        <v>213.36</v>
      </c>
      <c r="E55" s="304">
        <f>'Kosten-Flächenübersicht-Glas'!P58</f>
        <v>426.72</v>
      </c>
      <c r="F55" s="304" t="e">
        <f>'Kosten-Flächenübersicht-Glas'!Q58</f>
        <v>#DIV/0!</v>
      </c>
      <c r="G55" s="307" t="e">
        <f t="shared" si="8"/>
        <v>#DIV/0!</v>
      </c>
      <c r="H55" s="314">
        <f t="shared" si="7"/>
        <v>1.2344957551189972E-2</v>
      </c>
      <c r="I55" s="124"/>
    </row>
    <row r="56" spans="1:9" ht="13">
      <c r="A56" s="158"/>
      <c r="B56" s="56" t="str">
        <f>Objektübersicht!B54</f>
        <v>Kita Mandala</v>
      </c>
      <c r="C56" s="56" t="str">
        <f>Objektübersicht!C54</f>
        <v>Simmerath Lammersdorf</v>
      </c>
      <c r="D56" s="304">
        <f>'Kosten-Flächenübersicht-Glas'!G59</f>
        <v>28.5</v>
      </c>
      <c r="E56" s="304">
        <f>'Kosten-Flächenübersicht-Glas'!P59</f>
        <v>57</v>
      </c>
      <c r="F56" s="304" t="e">
        <f>'Kosten-Flächenübersicht-Glas'!Q59</f>
        <v>#DIV/0!</v>
      </c>
      <c r="G56" s="307" t="e">
        <f t="shared" si="8"/>
        <v>#DIV/0!</v>
      </c>
      <c r="H56" s="314">
        <f t="shared" si="7"/>
        <v>1.649003047473351E-3</v>
      </c>
      <c r="I56" s="124"/>
    </row>
    <row r="57" spans="1:9" ht="13">
      <c r="A57" s="158"/>
      <c r="B57" s="56" t="str">
        <f>Objektübersicht!B55</f>
        <v xml:space="preserve">Kita Fröhliches Rabennest </v>
      </c>
      <c r="C57" s="56" t="str">
        <f>Objektübersicht!C55</f>
        <v>Simmerath Rollesbroich</v>
      </c>
      <c r="D57" s="304">
        <f>'Kosten-Flächenübersicht-Glas'!G60</f>
        <v>30.43</v>
      </c>
      <c r="E57" s="304">
        <f>'Kosten-Flächenübersicht-Glas'!P60</f>
        <v>60.86</v>
      </c>
      <c r="F57" s="304" t="e">
        <f>'Kosten-Flächenübersicht-Glas'!Q60</f>
        <v>#DIV/0!</v>
      </c>
      <c r="G57" s="307" t="e">
        <f>(E57/F57)</f>
        <v>#DIV/0!</v>
      </c>
      <c r="H57" s="314">
        <f t="shared" si="7"/>
        <v>1.7606723766531254E-3</v>
      </c>
      <c r="I57" s="124"/>
    </row>
    <row r="58" spans="1:9" ht="13">
      <c r="A58" s="158"/>
      <c r="B58" s="56" t="str">
        <f>Objektübersicht!B56</f>
        <v>Kita Fröhliches Rabennest Glasdach</v>
      </c>
      <c r="C58" s="56" t="str">
        <f>Objektübersicht!C56</f>
        <v>Simmerath Rollesbroich</v>
      </c>
      <c r="D58" s="304">
        <f>'Kosten-Flächenübersicht-Glas'!G61</f>
        <v>2</v>
      </c>
      <c r="E58" s="304">
        <f>'Kosten-Flächenübersicht-Glas'!P61</f>
        <v>6</v>
      </c>
      <c r="F58" s="304" t="e">
        <f>'Kosten-Flächenübersicht-Glas'!Q61</f>
        <v>#DIV/0!</v>
      </c>
      <c r="G58" s="307" t="e">
        <f>(E58/F58)</f>
        <v>#DIV/0!</v>
      </c>
      <c r="H58" s="314">
        <f t="shared" si="7"/>
        <v>1.7357926815508959E-4</v>
      </c>
      <c r="I58" s="124"/>
    </row>
    <row r="59" spans="1:9" ht="13">
      <c r="A59" s="158"/>
      <c r="B59" s="56" t="str">
        <f>Objektübersicht!B57</f>
        <v>Kita Seeparadies</v>
      </c>
      <c r="C59" s="56" t="str">
        <f>Objektübersicht!C57</f>
        <v>Simmerath Rurberg</v>
      </c>
      <c r="D59" s="304">
        <f>'Kosten-Flächenübersicht-Glas'!G62</f>
        <v>49.74</v>
      </c>
      <c r="E59" s="304">
        <f>'Kosten-Flächenübersicht-Glas'!P62</f>
        <v>99.48</v>
      </c>
      <c r="F59" s="304" t="e">
        <f>'Kosten-Flächenübersicht-Glas'!Q62</f>
        <v>#DIV/0!</v>
      </c>
      <c r="G59" s="307" t="e">
        <f t="shared" si="8"/>
        <v>#DIV/0!</v>
      </c>
      <c r="H59" s="314">
        <f t="shared" si="7"/>
        <v>2.8779442660113856E-3</v>
      </c>
      <c r="I59" s="124"/>
    </row>
    <row r="60" spans="1:9" ht="13">
      <c r="A60" s="158"/>
      <c r="B60" s="56" t="str">
        <f>Objektübersicht!B58</f>
        <v>Kita Abenteuerland</v>
      </c>
      <c r="C60" s="56" t="str">
        <f>Objektübersicht!C58</f>
        <v>Simmerath Steckenborn</v>
      </c>
      <c r="D60" s="304">
        <f>'Kosten-Flächenübersicht-Glas'!G63</f>
        <v>86.06</v>
      </c>
      <c r="E60" s="304">
        <f>'Kosten-Flächenübersicht-Glas'!P63</f>
        <v>172.12</v>
      </c>
      <c r="F60" s="304" t="e">
        <f>'Kosten-Flächenübersicht-Glas'!Q63</f>
        <v>#DIV/0!</v>
      </c>
      <c r="G60" s="307" t="e">
        <f t="shared" si="8"/>
        <v>#DIV/0!</v>
      </c>
      <c r="H60" s="314">
        <f t="shared" si="7"/>
        <v>4.9794106058090037E-3</v>
      </c>
      <c r="I60" s="124"/>
    </row>
    <row r="61" spans="1:9" ht="13">
      <c r="A61" s="158"/>
      <c r="B61" s="56" t="str">
        <f>Objektübersicht!B59</f>
        <v>Kita Kletterkiste</v>
      </c>
      <c r="C61" s="56" t="str">
        <f>Objektübersicht!C59</f>
        <v>Simmerath Strauch</v>
      </c>
      <c r="D61" s="304">
        <f>'Kosten-Flächenübersicht-Glas'!G64</f>
        <v>217.4</v>
      </c>
      <c r="E61" s="304">
        <f>'Kosten-Flächenübersicht-Glas'!P64</f>
        <v>434.8</v>
      </c>
      <c r="F61" s="304" t="e">
        <f>'Kosten-Flächenübersicht-Glas'!Q64</f>
        <v>#DIV/0!</v>
      </c>
      <c r="G61" s="307" t="e">
        <f t="shared" si="8"/>
        <v>#DIV/0!</v>
      </c>
      <c r="H61" s="314">
        <f t="shared" si="7"/>
        <v>1.2578710965638826E-2</v>
      </c>
      <c r="I61" s="124"/>
    </row>
    <row r="62" spans="1:9" ht="13">
      <c r="A62" s="158"/>
      <c r="B62" s="56" t="str">
        <f>Objektübersicht!B60</f>
        <v>Kita Rott</v>
      </c>
      <c r="C62" s="56" t="str">
        <f>Objektübersicht!C60</f>
        <v>Roetgen- Rott</v>
      </c>
      <c r="D62" s="304">
        <f>'Kosten-Flächenübersicht-Glas'!G65</f>
        <v>131.97</v>
      </c>
      <c r="E62" s="304">
        <f>'Kosten-Flächenübersicht-Glas'!P65</f>
        <v>263.94</v>
      </c>
      <c r="F62" s="304" t="e">
        <f>'Kosten-Flächenübersicht-Glas'!Q65</f>
        <v>#DIV/0!</v>
      </c>
      <c r="G62" s="307" t="e">
        <f t="shared" si="8"/>
        <v>#DIV/0!</v>
      </c>
      <c r="H62" s="314">
        <f t="shared" si="7"/>
        <v>7.6357520061423904E-3</v>
      </c>
      <c r="I62" s="124"/>
    </row>
    <row r="63" spans="1:9" ht="13">
      <c r="A63" s="158"/>
      <c r="B63" s="56" t="str">
        <f>Objektübersicht!B61</f>
        <v>Kita HIMO</v>
      </c>
      <c r="C63" s="56" t="str">
        <f>Objektübersicht!C61</f>
        <v>Monschau</v>
      </c>
      <c r="D63" s="304">
        <f>'Kosten-Flächenübersicht-Glas'!G66</f>
        <v>60</v>
      </c>
      <c r="E63" s="304">
        <f>'Kosten-Flächenübersicht-Glas'!P66</f>
        <v>120</v>
      </c>
      <c r="F63" s="304" t="e">
        <f>'Kosten-Flächenübersicht-Glas'!Q66</f>
        <v>#DIV/0!</v>
      </c>
      <c r="G63" s="307" t="e">
        <f t="shared" si="8"/>
        <v>#DIV/0!</v>
      </c>
      <c r="H63" s="314">
        <f t="shared" si="7"/>
        <v>3.4715853631017918E-3</v>
      </c>
      <c r="I63" s="124"/>
    </row>
    <row r="64" spans="1:9" ht="13">
      <c r="A64" s="158"/>
      <c r="B64" s="56" t="str">
        <f>Objektübersicht!B62</f>
        <v>Kita Höfen</v>
      </c>
      <c r="C64" s="56" t="str">
        <f>Objektübersicht!C62</f>
        <v>Monschau Höfen</v>
      </c>
      <c r="D64" s="304">
        <f>'Kosten-Flächenübersicht-Glas'!G67</f>
        <v>111.91</v>
      </c>
      <c r="E64" s="304">
        <f>'Kosten-Flächenübersicht-Glas'!P67</f>
        <v>223.82</v>
      </c>
      <c r="F64" s="304" t="e">
        <f>'Kosten-Flächenübersicht-Glas'!Q67</f>
        <v>#DIV/0!</v>
      </c>
      <c r="G64" s="307" t="e">
        <f t="shared" si="8"/>
        <v>#DIV/0!</v>
      </c>
      <c r="H64" s="314">
        <f t="shared" si="7"/>
        <v>6.4750852997453581E-3</v>
      </c>
      <c r="I64" s="124"/>
    </row>
    <row r="65" spans="1:9" ht="13">
      <c r="A65" s="158"/>
      <c r="B65" s="56" t="str">
        <f>Objektübersicht!B63</f>
        <v>Kita Mützenich</v>
      </c>
      <c r="C65" s="56" t="str">
        <f>Objektübersicht!C63</f>
        <v>Monschau Mützenmich</v>
      </c>
      <c r="D65" s="304">
        <f>'Kosten-Flächenübersicht-Glas'!G68</f>
        <v>111.14</v>
      </c>
      <c r="E65" s="304">
        <f>'Kosten-Flächenübersicht-Glas'!P68</f>
        <v>222.28</v>
      </c>
      <c r="F65" s="304" t="e">
        <f>'Kosten-Flächenübersicht-Glas'!Q68</f>
        <v>#DIV/0!</v>
      </c>
      <c r="G65" s="307" t="e">
        <f t="shared" si="8"/>
        <v>#DIV/0!</v>
      </c>
      <c r="H65" s="314">
        <f t="shared" si="7"/>
        <v>6.4305332875855522E-3</v>
      </c>
      <c r="I65" s="124"/>
    </row>
    <row r="66" spans="1:9" ht="13">
      <c r="A66" s="158"/>
      <c r="B66" s="56" t="str">
        <f>Objektübersicht!B64</f>
        <v>Schützenhaus</v>
      </c>
      <c r="C66" s="56" t="str">
        <f>Objektübersicht!C64</f>
        <v>Monschau Mützenmich</v>
      </c>
      <c r="D66" s="304">
        <f>'Kosten-Flächenübersicht-Glas'!G69</f>
        <v>22</v>
      </c>
      <c r="E66" s="304">
        <f>'Kosten-Flächenübersicht-Glas'!P69</f>
        <v>44</v>
      </c>
      <c r="F66" s="304" t="e">
        <f>'Kosten-Flächenübersicht-Glas'!Q69</f>
        <v>#DIV/0!</v>
      </c>
      <c r="G66" s="307" t="e">
        <f t="shared" ref="G66:G73" si="11">(E66/F66)</f>
        <v>#DIV/0!</v>
      </c>
      <c r="H66" s="314">
        <f t="shared" si="7"/>
        <v>1.2729146331373236E-3</v>
      </c>
      <c r="I66" s="124"/>
    </row>
    <row r="67" spans="1:9" ht="13">
      <c r="A67" s="158"/>
      <c r="B67" s="56" t="str">
        <f>Objektübersicht!B65</f>
        <v>Kita Rohren</v>
      </c>
      <c r="C67" s="56" t="str">
        <f>Objektübersicht!C65</f>
        <v>Monschau Rohren</v>
      </c>
      <c r="D67" s="304">
        <f>'Kosten-Flächenübersicht-Glas'!G70</f>
        <v>66.97</v>
      </c>
      <c r="E67" s="304">
        <f>'Kosten-Flächenübersicht-Glas'!P70</f>
        <v>133.94</v>
      </c>
      <c r="F67" s="304" t="e">
        <f>'Kosten-Flächenübersicht-Glas'!Q70</f>
        <v>#DIV/0!</v>
      </c>
      <c r="G67" s="307" t="e">
        <f t="shared" si="11"/>
        <v>#DIV/0!</v>
      </c>
      <c r="H67" s="314">
        <f t="shared" si="7"/>
        <v>3.8748678627821163E-3</v>
      </c>
      <c r="I67" s="124"/>
    </row>
    <row r="68" spans="1:9" ht="13">
      <c r="A68" s="158"/>
      <c r="B68" s="56" t="str">
        <f>Objektübersicht!B66</f>
        <v>Kita Löwenzahn</v>
      </c>
      <c r="C68" s="56" t="str">
        <f>Objektübersicht!C66</f>
        <v>Roetgen</v>
      </c>
      <c r="D68" s="304">
        <f>'Kosten-Flächenübersicht-Glas'!G71</f>
        <v>39.590000000000003</v>
      </c>
      <c r="E68" s="304">
        <f>'Kosten-Flächenübersicht-Glas'!P71</f>
        <v>79.180000000000007</v>
      </c>
      <c r="F68" s="304" t="e">
        <f>'Kosten-Flächenübersicht-Glas'!Q71</f>
        <v>#DIV/0!</v>
      </c>
      <c r="G68" s="307" t="e">
        <f t="shared" si="11"/>
        <v>#DIV/0!</v>
      </c>
      <c r="H68" s="314">
        <f t="shared" si="7"/>
        <v>2.2906677420866657E-3</v>
      </c>
      <c r="I68" s="124"/>
    </row>
    <row r="69" spans="1:9" ht="13">
      <c r="A69" s="158"/>
      <c r="B69" s="56" t="str">
        <f>Objektübersicht!B67</f>
        <v>Kita Wackelzahn</v>
      </c>
      <c r="C69" s="56" t="str">
        <f>Objektübersicht!C67</f>
        <v>Roetgen</v>
      </c>
      <c r="D69" s="304">
        <f>'Kosten-Flächenübersicht-Glas'!G72</f>
        <v>148.47</v>
      </c>
      <c r="E69" s="304">
        <f>'Kosten-Flächenübersicht-Glas'!P72</f>
        <v>296.94</v>
      </c>
      <c r="F69" s="304" t="e">
        <f>'Kosten-Flächenübersicht-Glas'!Q72</f>
        <v>#DIV/0!</v>
      </c>
      <c r="G69" s="307" t="e">
        <f t="shared" si="11"/>
        <v>#DIV/0!</v>
      </c>
      <c r="H69" s="314">
        <f t="shared" si="7"/>
        <v>8.5904379809953833E-3</v>
      </c>
      <c r="I69" s="124"/>
    </row>
    <row r="70" spans="1:9" ht="13">
      <c r="A70" s="158"/>
      <c r="B70" s="56" t="str">
        <f>'Kosten-Flächenübersicht-Glas'!B73</f>
        <v>Kita Wiesenzauber</v>
      </c>
      <c r="C70" s="56" t="str">
        <f>'Kosten-Flächenübersicht-Glas'!D73</f>
        <v>Roetgen</v>
      </c>
      <c r="D70" s="304">
        <f>'Kosten-Flächenübersicht-Glas'!G73</f>
        <v>145.69999999999999</v>
      </c>
      <c r="E70" s="304">
        <f>'Kosten-Flächenübersicht-Glas'!P73</f>
        <v>291.39999999999998</v>
      </c>
      <c r="F70" s="304" t="e">
        <f>'Kosten-Flächenübersicht-Glas'!Q73</f>
        <v>#DIV/0!</v>
      </c>
      <c r="G70" s="307" t="e">
        <f t="shared" si="11"/>
        <v>#DIV/0!</v>
      </c>
      <c r="H70" s="314">
        <f t="shared" si="7"/>
        <v>8.4301664567321827E-3</v>
      </c>
      <c r="I70" s="124"/>
    </row>
    <row r="71" spans="1:9" ht="13">
      <c r="A71" s="158"/>
      <c r="B71" s="56" t="str">
        <f>Objektübersicht!B69</f>
        <v>Kita Waldwichtel</v>
      </c>
      <c r="C71" s="56" t="str">
        <f>Objektübersicht!C69</f>
        <v>Simmerath Woffelsbach</v>
      </c>
      <c r="D71" s="304">
        <f>'Kosten-Flächenübersicht-Glas'!G74</f>
        <v>48.14</v>
      </c>
      <c r="E71" s="304">
        <f>'Kosten-Flächenübersicht-Glas'!P74</f>
        <v>96.28</v>
      </c>
      <c r="F71" s="304" t="e">
        <f>'Kosten-Flächenübersicht-Glas'!Q74</f>
        <v>#DIV/0!</v>
      </c>
      <c r="G71" s="307" t="e">
        <f t="shared" si="11"/>
        <v>#DIV/0!</v>
      </c>
      <c r="H71" s="314">
        <f t="shared" si="7"/>
        <v>2.785368656328671E-3</v>
      </c>
      <c r="I71" s="124"/>
    </row>
    <row r="72" spans="1:9" ht="13">
      <c r="A72" s="158"/>
      <c r="B72" s="56" t="str">
        <f>Objektübersicht!B70</f>
        <v>Astrid Lindgren Förderschule</v>
      </c>
      <c r="C72" s="56" t="str">
        <f>Objektübersicht!C70</f>
        <v>Eschweiler</v>
      </c>
      <c r="D72" s="304">
        <f>'Kosten-Flächenübersicht-Glas'!G75</f>
        <v>1056.3</v>
      </c>
      <c r="E72" s="304">
        <f>'Kosten-Flächenübersicht-Glas'!P75</f>
        <v>2112.6</v>
      </c>
      <c r="F72" s="304" t="e">
        <f>'Kosten-Flächenübersicht-Glas'!Q75</f>
        <v>#DIV/0!</v>
      </c>
      <c r="G72" s="307" t="e">
        <f t="shared" si="11"/>
        <v>#DIV/0!</v>
      </c>
      <c r="H72" s="314">
        <f>E72/$E$98</f>
        <v>6.1117260317407038E-2</v>
      </c>
      <c r="I72" s="124"/>
    </row>
    <row r="73" spans="1:9" ht="13">
      <c r="A73" s="158"/>
      <c r="B73" s="56" t="str">
        <f>Objektübersicht!B71</f>
        <v>FS Erich-Kästner-Schule Altbau</v>
      </c>
      <c r="C73" s="56" t="str">
        <f>Objektübersicht!C71</f>
        <v>Eschweiler</v>
      </c>
      <c r="D73" s="378">
        <f>'Kosten-Flächenübersicht-Glas'!G76</f>
        <v>588.1</v>
      </c>
      <c r="E73" s="378">
        <f>'Kosten-Flächenübersicht-Glas'!P76</f>
        <v>1176.2</v>
      </c>
      <c r="F73" s="378" t="e">
        <f>'Kosten-Flächenübersicht-Glas'!Q76</f>
        <v>#DIV/0!</v>
      </c>
      <c r="G73" s="381" t="e">
        <f t="shared" si="11"/>
        <v>#DIV/0!</v>
      </c>
      <c r="H73" s="390">
        <f t="shared" si="7"/>
        <v>3.402732253400273E-2</v>
      </c>
      <c r="I73" s="124"/>
    </row>
    <row r="74" spans="1:9" ht="13">
      <c r="A74" s="158"/>
      <c r="B74" s="56" t="str">
        <f>Objektübersicht!B72</f>
        <v>FS Erich-Kästner-Schule Neubau</v>
      </c>
      <c r="C74" s="56" t="str">
        <f>Objektübersicht!C72</f>
        <v>Eschweiler</v>
      </c>
      <c r="D74" s="380"/>
      <c r="E74" s="380"/>
      <c r="F74" s="380"/>
      <c r="G74" s="383"/>
      <c r="H74" s="391">
        <f t="shared" si="7"/>
        <v>0</v>
      </c>
      <c r="I74" s="124"/>
    </row>
    <row r="75" spans="1:9" ht="13">
      <c r="A75" s="158"/>
      <c r="B75" s="56" t="str">
        <f>Objektübersicht!B73</f>
        <v>Förderschule Regenbogen Altbau</v>
      </c>
      <c r="C75" s="56" t="str">
        <f>Objektübersicht!C73</f>
        <v>Stolberg</v>
      </c>
      <c r="D75" s="378">
        <f>'Kosten-Flächenübersicht-Glas'!G78</f>
        <v>1171.1099999999999</v>
      </c>
      <c r="E75" s="378">
        <f>'Kosten-Flächenübersicht-Glas'!P78</f>
        <v>2342.2199999999998</v>
      </c>
      <c r="F75" s="378" t="e">
        <f>'Kosten-Flächenübersicht-Glas'!Q78</f>
        <v>#DIV/0!</v>
      </c>
      <c r="G75" s="381" t="e">
        <f>(E75/F75)</f>
        <v>#DIV/0!</v>
      </c>
      <c r="H75" s="390">
        <f>E75/E98</f>
        <v>6.7760138909702311E-2</v>
      </c>
      <c r="I75" s="124"/>
    </row>
    <row r="76" spans="1:9" ht="13">
      <c r="A76" s="158"/>
      <c r="B76" s="56" t="str">
        <f>Objektübersicht!B74</f>
        <v>Förderschule Regenbogen Neubau</v>
      </c>
      <c r="C76" s="56" t="str">
        <f>Objektübersicht!C74</f>
        <v>Stolberg</v>
      </c>
      <c r="D76" s="379"/>
      <c r="E76" s="379"/>
      <c r="F76" s="379"/>
      <c r="G76" s="382"/>
      <c r="H76" s="398"/>
      <c r="I76" s="124"/>
    </row>
    <row r="77" spans="1:9" ht="13">
      <c r="A77" s="158"/>
      <c r="B77" s="56" t="str">
        <f>Objektübersicht!B75</f>
        <v>FS Regenbogen Trainings WG</v>
      </c>
      <c r="C77" s="56" t="str">
        <f>Objektübersicht!C75</f>
        <v>Stolberg</v>
      </c>
      <c r="D77" s="380"/>
      <c r="E77" s="380"/>
      <c r="F77" s="380"/>
      <c r="G77" s="383"/>
      <c r="H77" s="391"/>
      <c r="I77" s="124"/>
    </row>
    <row r="78" spans="1:9" ht="13">
      <c r="A78" s="158"/>
      <c r="B78" s="56" t="str">
        <f>Objektübersicht!B76</f>
        <v>BK Simmererath Trakt A</v>
      </c>
      <c r="C78" s="56" t="str">
        <f>Objektübersicht!C76</f>
        <v>Simmerath</v>
      </c>
      <c r="D78" s="378">
        <f>'Kosten-Flächenübersicht-Glas'!G81</f>
        <v>1435.1</v>
      </c>
      <c r="E78" s="378">
        <f>'Kosten-Flächenübersicht-Glas'!P81</f>
        <v>2870.2</v>
      </c>
      <c r="F78" s="378" t="e">
        <f>'Kosten-Flächenübersicht-Glas'!Q81</f>
        <v>#DIV/0!</v>
      </c>
      <c r="G78" s="381" t="e">
        <f>(E78/F78)</f>
        <v>#DIV/0!</v>
      </c>
      <c r="H78" s="390">
        <f>E78/E98</f>
        <v>8.3034535909789681E-2</v>
      </c>
      <c r="I78" s="124"/>
    </row>
    <row r="79" spans="1:9" ht="13">
      <c r="A79" s="158"/>
      <c r="B79" s="56" t="str">
        <f>Objektübersicht!B77</f>
        <v>BK Simmererath Trakt B</v>
      </c>
      <c r="C79" s="56" t="str">
        <f>Objektübersicht!C77</f>
        <v>Simmerath</v>
      </c>
      <c r="D79" s="379"/>
      <c r="E79" s="379"/>
      <c r="F79" s="379"/>
      <c r="G79" s="382"/>
      <c r="H79" s="398"/>
      <c r="I79" s="124"/>
    </row>
    <row r="80" spans="1:9" ht="13">
      <c r="A80" s="158"/>
      <c r="B80" s="56" t="str">
        <f>Objektübersicht!B78</f>
        <v>BK Simmererath Trakt C</v>
      </c>
      <c r="C80" s="56" t="str">
        <f>Objektübersicht!C78</f>
        <v>Simmerath</v>
      </c>
      <c r="D80" s="379"/>
      <c r="E80" s="379"/>
      <c r="F80" s="379"/>
      <c r="G80" s="382"/>
      <c r="H80" s="398"/>
      <c r="I80" s="124"/>
    </row>
    <row r="81" spans="1:9" ht="13">
      <c r="A81" s="158"/>
      <c r="B81" s="56" t="str">
        <f>Objektübersicht!B79</f>
        <v>Sporthalle BK Simmerath</v>
      </c>
      <c r="C81" s="56" t="str">
        <f>Objektübersicht!C79</f>
        <v>Simmerath</v>
      </c>
      <c r="D81" s="380"/>
      <c r="E81" s="380"/>
      <c r="F81" s="380"/>
      <c r="G81" s="383"/>
      <c r="H81" s="391"/>
      <c r="I81" s="124"/>
    </row>
    <row r="82" spans="1:9" ht="13">
      <c r="A82" s="158"/>
      <c r="B82" s="56" t="str">
        <f>Objektübersicht!B80</f>
        <v>BK Eschweiler Glasdach</v>
      </c>
      <c r="C82" s="56" t="str">
        <f>Objektübersicht!C80</f>
        <v>Eschweiler</v>
      </c>
      <c r="D82" s="328">
        <f>'Kosten-Flächenübersicht-Glas'!G85</f>
        <v>57.5</v>
      </c>
      <c r="E82" s="328">
        <f>'Kosten-Flächenübersicht-Glas'!P85</f>
        <v>115</v>
      </c>
      <c r="F82" s="328" t="e">
        <f>'Kosten-Flächenübersicht-Glas'!Q85</f>
        <v>#DIV/0!</v>
      </c>
      <c r="G82" s="329" t="e">
        <f>E82/F82</f>
        <v>#DIV/0!</v>
      </c>
      <c r="H82" s="330">
        <f>E82/$E$98</f>
        <v>3.3269359729725502E-3</v>
      </c>
      <c r="I82" s="124"/>
    </row>
    <row r="83" spans="1:9" ht="13">
      <c r="A83" s="158"/>
      <c r="B83" s="56" t="str">
        <f>Objektübersicht!B81</f>
        <v>BK Eschweiler Altbau</v>
      </c>
      <c r="C83" s="56" t="str">
        <f>Objektübersicht!C81</f>
        <v>Eschweiler</v>
      </c>
      <c r="D83" s="378">
        <f>'Kosten-Flächenübersicht-Glas'!G86</f>
        <v>4435.3</v>
      </c>
      <c r="E83" s="378">
        <f>'Kosten-Flächenübersicht-Glas'!P86</f>
        <v>8870.6</v>
      </c>
      <c r="F83" s="378" t="e">
        <f>'Kosten-Flächenübersicht-Glas'!Q86</f>
        <v>#DIV/0!</v>
      </c>
      <c r="G83" s="381" t="e">
        <f>(E83/F83)</f>
        <v>#DIV/0!</v>
      </c>
      <c r="H83" s="390">
        <f>E83/E98</f>
        <v>0.25662537601608965</v>
      </c>
      <c r="I83" s="124"/>
    </row>
    <row r="84" spans="1:9" ht="13">
      <c r="A84" s="158"/>
      <c r="B84" s="56" t="str">
        <f>Objektübersicht!B82</f>
        <v>BK Eschweiler Neubau</v>
      </c>
      <c r="C84" s="56" t="str">
        <f>Objektübersicht!C82</f>
        <v>Eschweiler</v>
      </c>
      <c r="D84" s="379"/>
      <c r="E84" s="379"/>
      <c r="F84" s="379"/>
      <c r="G84" s="382"/>
      <c r="H84" s="398"/>
      <c r="I84" s="124"/>
    </row>
    <row r="85" spans="1:9" ht="13">
      <c r="A85" s="158"/>
      <c r="B85" s="56" t="str">
        <f>Objektübersicht!B83</f>
        <v>BK Eschweiler Werkstätten</v>
      </c>
      <c r="C85" s="56" t="str">
        <f>Objektübersicht!C83</f>
        <v>Eschweiler</v>
      </c>
      <c r="D85" s="379"/>
      <c r="E85" s="379"/>
      <c r="F85" s="379"/>
      <c r="G85" s="382"/>
      <c r="H85" s="398"/>
      <c r="I85" s="124"/>
    </row>
    <row r="86" spans="1:9" ht="13">
      <c r="A86" s="158"/>
      <c r="B86" s="56" t="str">
        <f>Objektübersicht!B84</f>
        <v xml:space="preserve">Sporthalle BK Eschweiler </v>
      </c>
      <c r="C86" s="56" t="str">
        <f>Objektübersicht!C84</f>
        <v>Eschweiler</v>
      </c>
      <c r="D86" s="380"/>
      <c r="E86" s="380"/>
      <c r="F86" s="380"/>
      <c r="G86" s="383"/>
      <c r="H86" s="391"/>
      <c r="I86" s="124"/>
    </row>
    <row r="87" spans="1:9" ht="13">
      <c r="A87" s="158"/>
      <c r="B87" s="56" t="str">
        <f>Objektübersicht!B85</f>
        <v>BK Stollberg Trakt A</v>
      </c>
      <c r="C87" s="56" t="str">
        <f>Objektübersicht!C85</f>
        <v>Stolberg</v>
      </c>
      <c r="D87" s="378">
        <f>'Kosten-Flächenübersicht-Glas'!G90</f>
        <v>3394.83</v>
      </c>
      <c r="E87" s="378">
        <f>'Kosten-Flächenübersicht-Glas'!P90</f>
        <v>6789.66</v>
      </c>
      <c r="F87" s="378" t="e">
        <f>'Kosten-Flächenübersicht-Glas'!Q90</f>
        <v>#DIV/0!</v>
      </c>
      <c r="G87" s="381" t="e">
        <f>(E87/F87)</f>
        <v>#DIV/0!</v>
      </c>
      <c r="H87" s="390">
        <f>E87/E98</f>
        <v>0.19642403563698091</v>
      </c>
      <c r="I87" s="124"/>
    </row>
    <row r="88" spans="1:9" ht="13">
      <c r="A88" s="158"/>
      <c r="B88" s="56" t="str">
        <f>Objektübersicht!B86</f>
        <v>BK Stollberg Trakt B</v>
      </c>
      <c r="C88" s="56" t="str">
        <f>Objektübersicht!C86</f>
        <v>Stolberg</v>
      </c>
      <c r="D88" s="379"/>
      <c r="E88" s="379"/>
      <c r="F88" s="379"/>
      <c r="G88" s="382"/>
      <c r="H88" s="398"/>
      <c r="I88" s="124"/>
    </row>
    <row r="89" spans="1:9" ht="13">
      <c r="A89" s="158"/>
      <c r="B89" s="56" t="str">
        <f>Objektübersicht!B87</f>
        <v>BK Stollberg Werkstätten</v>
      </c>
      <c r="C89" s="56" t="str">
        <f>Objektübersicht!C87</f>
        <v>Stolberg</v>
      </c>
      <c r="D89" s="380"/>
      <c r="E89" s="380"/>
      <c r="F89" s="380"/>
      <c r="G89" s="383"/>
      <c r="H89" s="391"/>
      <c r="I89" s="124"/>
    </row>
    <row r="90" spans="1:9" ht="13">
      <c r="A90" s="158"/>
      <c r="B90" s="56" t="str">
        <f>Objektübersicht!B88</f>
        <v>Nebenstelle Eschweiler</v>
      </c>
      <c r="C90" s="56" t="str">
        <f>Objektübersicht!C88</f>
        <v>Eschweiler</v>
      </c>
      <c r="D90" s="304">
        <f>'Kosten-Flächenübersicht-Glas'!G93</f>
        <v>292.54000000000002</v>
      </c>
      <c r="E90" s="304">
        <f>'Kosten-Flächenübersicht-Glas'!P93</f>
        <v>585.08000000000004</v>
      </c>
      <c r="F90" s="304" t="e">
        <f>'Kosten-Flächenübersicht-Glas'!Q93</f>
        <v>#DIV/0!</v>
      </c>
      <c r="G90" s="311" t="e">
        <f t="shared" ref="G90:G98" si="12">(E90/F90)</f>
        <v>#DIV/0!</v>
      </c>
      <c r="H90" s="314">
        <f>E90/$E$98</f>
        <v>1.6926293035363305E-2</v>
      </c>
      <c r="I90" s="124"/>
    </row>
    <row r="91" spans="1:9" ht="13">
      <c r="A91" s="158"/>
      <c r="B91" s="56" t="str">
        <f>Objektübersicht!B89</f>
        <v>Nebenstelle Eschweiler Suchtberatung</v>
      </c>
      <c r="C91" s="56" t="str">
        <f>Objektübersicht!C89</f>
        <v>Eschweiler</v>
      </c>
      <c r="D91" s="304">
        <f>'Kosten-Flächenübersicht-Glas'!G94</f>
        <v>68</v>
      </c>
      <c r="E91" s="304">
        <f>'Kosten-Flächenübersicht-Glas'!P94</f>
        <v>136</v>
      </c>
      <c r="F91" s="304" t="e">
        <f>'Kosten-Flächenübersicht-Glas'!Q94</f>
        <v>#DIV/0!</v>
      </c>
      <c r="G91" s="311" t="e">
        <f t="shared" si="12"/>
        <v>#DIV/0!</v>
      </c>
      <c r="H91" s="314">
        <f>E91/$E$98</f>
        <v>3.9344634115153643E-3</v>
      </c>
      <c r="I91" s="124"/>
    </row>
    <row r="92" spans="1:9" ht="13">
      <c r="A92" s="158"/>
      <c r="B92" s="56" t="str">
        <f>Objektübersicht!B90</f>
        <v>Gesundheitsamt Stolberg</v>
      </c>
      <c r="C92" s="56" t="str">
        <f>Objektübersicht!C90</f>
        <v>Stolberg</v>
      </c>
      <c r="D92" s="304">
        <f>'Kosten-Flächenübersicht-Glas'!G95</f>
        <v>373.52</v>
      </c>
      <c r="E92" s="304">
        <f>'Kosten-Flächenübersicht-Glas'!P95</f>
        <v>747.04</v>
      </c>
      <c r="F92" s="304" t="e">
        <f>'Kosten-Flächenübersicht-Glas'!Q95</f>
        <v>#DIV/0!</v>
      </c>
      <c r="G92" s="311" t="e">
        <f t="shared" si="12"/>
        <v>#DIV/0!</v>
      </c>
      <c r="H92" s="314">
        <f>E92/$E$98</f>
        <v>2.1611776080429686E-2</v>
      </c>
      <c r="I92" s="124"/>
    </row>
    <row r="93" spans="1:9" ht="13">
      <c r="A93" s="158"/>
      <c r="B93" s="56" t="str">
        <f>Objektübersicht!B91</f>
        <v>Erziehungsberatungstelle Stolberg</v>
      </c>
      <c r="C93" s="56" t="str">
        <f>Objektübersicht!C91</f>
        <v>Stolberg</v>
      </c>
      <c r="D93" s="304">
        <f>'Kosten-Flächenübersicht-Glas'!G96</f>
        <v>48.5</v>
      </c>
      <c r="E93" s="304">
        <f>'Kosten-Flächenübersicht-Glas'!P96</f>
        <v>145.5</v>
      </c>
      <c r="F93" s="304" t="e">
        <f>'Kosten-Flächenübersicht-Glas'!Q96</f>
        <v>#DIV/0!</v>
      </c>
      <c r="G93" s="311" t="e">
        <f t="shared" ref="G93" si="13">(E93/F93)</f>
        <v>#DIV/0!</v>
      </c>
      <c r="H93" s="314">
        <f t="shared" ref="H93" si="14">E93/$E$98</f>
        <v>4.2092972527609223E-3</v>
      </c>
      <c r="I93" s="124"/>
    </row>
    <row r="94" spans="1:9" ht="13">
      <c r="A94" s="158"/>
      <c r="B94" s="56" t="str">
        <f>Objektübersicht!B92</f>
        <v>Gesundheitsamt Simmerath</v>
      </c>
      <c r="C94" s="56" t="str">
        <f>Objektübersicht!C92</f>
        <v>Simmerath</v>
      </c>
      <c r="D94" s="304">
        <f>'Kosten-Flächenübersicht-Glas'!G97</f>
        <v>29</v>
      </c>
      <c r="E94" s="304">
        <f>'Kosten-Flächenübersicht-Glas'!P97</f>
        <v>58</v>
      </c>
      <c r="F94" s="304" t="e">
        <f>'Kosten-Flächenübersicht-Glas'!Q97</f>
        <v>#DIV/0!</v>
      </c>
      <c r="G94" s="311" t="e">
        <f t="shared" si="12"/>
        <v>#DIV/0!</v>
      </c>
      <c r="H94" s="314">
        <f>E94/$E$98</f>
        <v>1.6779329254991992E-3</v>
      </c>
      <c r="I94" s="124"/>
    </row>
    <row r="95" spans="1:9" ht="13">
      <c r="A95" s="158"/>
      <c r="B95" s="323" t="str">
        <f>'Kosten-Flächenübersicht-Glas'!B98</f>
        <v>Außenstelle A51</v>
      </c>
      <c r="C95" s="323" t="str">
        <f>'Kosten-Flächenübersicht-Glas'!D98</f>
        <v>Simmerath</v>
      </c>
      <c r="D95" s="304">
        <f>'Kosten-Flächenübersicht-Glas'!G98</f>
        <v>45.34</v>
      </c>
      <c r="E95" s="304">
        <f>'Kosten-Flächenübersicht-Glas'!P98</f>
        <v>90.68</v>
      </c>
      <c r="F95" s="304" t="e">
        <f>'Kosten-Flächenübersicht-Glas'!Q98</f>
        <v>#DIV/0!</v>
      </c>
      <c r="G95" s="311" t="e">
        <f t="shared" si="12"/>
        <v>#DIV/0!</v>
      </c>
      <c r="H95" s="314">
        <f>E95/$E$98</f>
        <v>2.623361339383921E-3</v>
      </c>
      <c r="I95" s="124"/>
    </row>
    <row r="96" spans="1:9" ht="13">
      <c r="A96" s="158"/>
      <c r="B96" s="56" t="str">
        <f>Objektübersicht!B94</f>
        <v>Gebäude Simmerath KASI</v>
      </c>
      <c r="C96" s="56" t="str">
        <f>Objektübersicht!C94</f>
        <v>Simmerath</v>
      </c>
      <c r="D96" s="304">
        <f>'Kosten-Flächenübersicht-Glas'!G99</f>
        <v>685.86</v>
      </c>
      <c r="E96" s="304">
        <f>'Kosten-Flächenübersicht-Glas'!P99</f>
        <v>1371.72</v>
      </c>
      <c r="F96" s="304" t="e">
        <f>'Kosten-Flächenübersicht-Glas'!Q99</f>
        <v>#DIV/0!</v>
      </c>
      <c r="G96" s="311" t="e">
        <f t="shared" si="12"/>
        <v>#DIV/0!</v>
      </c>
      <c r="H96" s="314">
        <f>E96/$E$98</f>
        <v>3.9683692285616579E-2</v>
      </c>
      <c r="I96" s="124"/>
    </row>
    <row r="97" spans="1:9" ht="13">
      <c r="A97" s="158"/>
      <c r="B97" s="325" t="str">
        <f>Objektübersicht!B96</f>
        <v>Kunst und Kulturverein e.V</v>
      </c>
      <c r="C97" s="325" t="str">
        <f>Objektübersicht!C96</f>
        <v>Monschau</v>
      </c>
      <c r="D97" s="304">
        <f>'Kosten-Flächenübersicht-Glas'!G100</f>
        <v>248.99</v>
      </c>
      <c r="E97" s="304">
        <f>'Kosten-Flächenübersicht-Glas'!P100</f>
        <v>497.98</v>
      </c>
      <c r="F97" s="304" t="e">
        <f>'Kosten-Flächenübersicht-Glas'!Q100</f>
        <v>#DIV/0!</v>
      </c>
      <c r="G97" s="311" t="e">
        <f t="shared" si="12"/>
        <v>#DIV/0!</v>
      </c>
      <c r="H97" s="314">
        <f>E97/$E$98</f>
        <v>1.4406500659311918E-2</v>
      </c>
      <c r="I97" s="124"/>
    </row>
    <row r="98" spans="1:9" ht="13.5" thickBot="1">
      <c r="A98" s="158"/>
      <c r="B98" s="80"/>
      <c r="C98" s="80"/>
      <c r="D98" s="305">
        <f>SUM(D45:D97)</f>
        <v>17253.420000000002</v>
      </c>
      <c r="E98" s="305">
        <f>SUM(E45:E97)</f>
        <v>34566.340000000004</v>
      </c>
      <c r="F98" s="305" t="e">
        <f>SUM(F45:F97)</f>
        <v>#DIV/0!</v>
      </c>
      <c r="G98" s="308" t="e">
        <f t="shared" si="12"/>
        <v>#DIV/0!</v>
      </c>
      <c r="H98" s="315">
        <f>E98/$E$98</f>
        <v>1</v>
      </c>
      <c r="I98" s="124"/>
    </row>
    <row r="99" spans="1:9" ht="13">
      <c r="A99" s="158"/>
      <c r="B99" s="158"/>
      <c r="C99" s="158"/>
      <c r="D99" s="158"/>
      <c r="E99" s="158"/>
      <c r="F99" s="158"/>
      <c r="G99" s="312"/>
      <c r="H99" s="159"/>
      <c r="I99" s="124"/>
    </row>
    <row r="100" spans="1:9" ht="13">
      <c r="A100" s="158"/>
      <c r="I100" s="124"/>
    </row>
    <row r="101" spans="1:9" ht="13">
      <c r="A101" s="158"/>
      <c r="I101" s="124"/>
    </row>
    <row r="102" spans="1:9" ht="13">
      <c r="A102" s="158"/>
      <c r="I102" s="124"/>
    </row>
  </sheetData>
  <sheetProtection algorithmName="SHA-512" hashValue="RlaafviLCDuCPd5SosGc1iEjkWzUKZBxXtTFmJWSlZkgtdFDUYjXJhgPHvBgtarIEfadgBm1zlW1EDvXtoguMg==" saltValue="MqwkqEhdEwohM7Xh/aIKJw==" spinCount="100000" sheet="1" objects="1" scenarios="1" formatColumns="0" formatRows="0" autoFilter="0"/>
  <mergeCells count="49">
    <mergeCell ref="B4:B5"/>
    <mergeCell ref="D87:D89"/>
    <mergeCell ref="D78:D81"/>
    <mergeCell ref="E87:E89"/>
    <mergeCell ref="F87:F89"/>
    <mergeCell ref="D73:D74"/>
    <mergeCell ref="E73:E74"/>
    <mergeCell ref="F73:F74"/>
    <mergeCell ref="F4:F5"/>
    <mergeCell ref="C4:C5"/>
    <mergeCell ref="D4:D5"/>
    <mergeCell ref="E4:E5"/>
    <mergeCell ref="D83:D86"/>
    <mergeCell ref="E83:E86"/>
    <mergeCell ref="F83:F86"/>
    <mergeCell ref="E78:E81"/>
    <mergeCell ref="G87:G89"/>
    <mergeCell ref="G83:G86"/>
    <mergeCell ref="F78:F81"/>
    <mergeCell ref="G78:G81"/>
    <mergeCell ref="H75:H77"/>
    <mergeCell ref="H78:H81"/>
    <mergeCell ref="H83:H86"/>
    <mergeCell ref="H87:H89"/>
    <mergeCell ref="C2:H2"/>
    <mergeCell ref="H73:H74"/>
    <mergeCell ref="E37:E38"/>
    <mergeCell ref="F37:F38"/>
    <mergeCell ref="D37:D38"/>
    <mergeCell ref="H4:H5"/>
    <mergeCell ref="G4:G5"/>
    <mergeCell ref="C6:H6"/>
    <mergeCell ref="D31:D35"/>
    <mergeCell ref="E31:E35"/>
    <mergeCell ref="F31:F35"/>
    <mergeCell ref="G31:G35"/>
    <mergeCell ref="H23:H25"/>
    <mergeCell ref="H31:H35"/>
    <mergeCell ref="H37:H38"/>
    <mergeCell ref="D75:D77"/>
    <mergeCell ref="E75:E77"/>
    <mergeCell ref="F75:F77"/>
    <mergeCell ref="G75:G77"/>
    <mergeCell ref="F23:F25"/>
    <mergeCell ref="G23:G25"/>
    <mergeCell ref="G37:G38"/>
    <mergeCell ref="G73:G74"/>
    <mergeCell ref="D23:D25"/>
    <mergeCell ref="E23:E25"/>
  </mergeCells>
  <conditionalFormatting sqref="B7:C41 B45:C97">
    <cfRule type="cellIs" dxfId="1" priority="21" stopIfTrue="1" operator="equal">
      <formula>"""=NV"""</formula>
    </cfRule>
  </conditionalFormatting>
  <printOptions horizontalCentered="1" verticalCentered="1"/>
  <pageMargins left="0.51181102362204722" right="0.31496062992125984" top="0" bottom="0" header="0.31496062992125984" footer="0.31496062992125984"/>
  <pageSetup paperSize="9" scale="73" fitToHeight="0" orientation="portrait" r:id="rId1"/>
  <headerFooter>
    <oddFooter>&amp;L&amp;A&amp;C&amp;P von &amp;N&amp;R&amp;D</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tabColor rgb="FFFFFF00"/>
  </sheetPr>
  <dimension ref="A1:W105"/>
  <sheetViews>
    <sheetView tabSelected="1" zoomScaleNormal="100" zoomScaleSheetLayoutView="100" workbookViewId="0">
      <pane xSplit="1" ySplit="5" topLeftCell="B6" activePane="bottomRight" state="frozen"/>
      <selection activeCell="G32" sqref="G31:G32"/>
      <selection pane="topRight" activeCell="G32" sqref="G31:G32"/>
      <selection pane="bottomLeft" activeCell="G32" sqref="G31:G32"/>
      <selection pane="bottomRight" activeCell="L100" sqref="L48:L100"/>
    </sheetView>
  </sheetViews>
  <sheetFormatPr baseColWidth="10" defaultColWidth="11.453125" defaultRowHeight="10"/>
  <cols>
    <col min="1" max="1" width="2.54296875" style="1" customWidth="1"/>
    <col min="2" max="2" width="28.1796875" style="58" customWidth="1"/>
    <col min="3" max="3" width="11.26953125" style="58" customWidth="1"/>
    <col min="4" max="4" width="13.26953125" style="58" customWidth="1"/>
    <col min="5" max="5" width="16.81640625" style="58" customWidth="1"/>
    <col min="6" max="6" width="6.26953125" style="65" customWidth="1"/>
    <col min="7" max="7" width="10.26953125" style="273" customWidth="1"/>
    <col min="8" max="8" width="7.26953125" style="1" customWidth="1"/>
    <col min="9" max="9" width="7.453125" style="221" customWidth="1"/>
    <col min="10" max="10" width="12" style="259" customWidth="1"/>
    <col min="11" max="11" width="11.54296875" style="235" customWidth="1"/>
    <col min="12" max="12" width="10.26953125" style="235" customWidth="1"/>
    <col min="13" max="13" width="11.81640625" style="221" customWidth="1"/>
    <col min="14" max="14" width="11.54296875" style="235" customWidth="1"/>
    <col min="15" max="15" width="6.1796875" style="301" customWidth="1"/>
    <col min="16" max="16" width="8.81640625" style="1" customWidth="1"/>
    <col min="17" max="17" width="8.453125" style="284" customWidth="1"/>
    <col min="18" max="18" width="14.54296875" style="235" customWidth="1"/>
    <col min="19" max="19" width="14" style="235" customWidth="1"/>
    <col min="20" max="20" width="2.81640625" style="1" customWidth="1"/>
    <col min="21" max="16384" width="11.453125" style="1"/>
  </cols>
  <sheetData>
    <row r="1" spans="1:23" s="103" customFormat="1" ht="17.25" customHeight="1">
      <c r="A1" s="85"/>
      <c r="B1" s="81" t="str">
        <f>Deckblatt!C3</f>
        <v>StädteRegion Aachen</v>
      </c>
      <c r="C1" s="81"/>
      <c r="D1" s="81"/>
      <c r="E1" s="81"/>
      <c r="F1" s="98"/>
      <c r="G1" s="260" t="s">
        <v>11</v>
      </c>
      <c r="H1" s="136"/>
      <c r="I1" s="211"/>
      <c r="J1" s="254"/>
      <c r="K1" s="227" t="s">
        <v>35</v>
      </c>
      <c r="L1" s="227"/>
      <c r="M1" s="211"/>
      <c r="N1" s="242"/>
      <c r="O1" s="100"/>
      <c r="P1" s="100"/>
      <c r="Q1" s="275"/>
      <c r="R1" s="242"/>
      <c r="S1" s="242"/>
      <c r="T1" s="137"/>
      <c r="U1" s="102"/>
      <c r="V1" s="102"/>
      <c r="W1" s="102"/>
    </row>
    <row r="2" spans="1:23" ht="6.75" customHeight="1">
      <c r="A2" s="86"/>
      <c r="B2" s="115"/>
      <c r="C2" s="115"/>
      <c r="D2" s="115"/>
      <c r="E2" s="115"/>
      <c r="F2" s="104"/>
      <c r="G2" s="261"/>
      <c r="H2" s="71"/>
      <c r="I2" s="212"/>
      <c r="J2" s="243"/>
      <c r="K2" s="228"/>
      <c r="L2" s="228"/>
      <c r="M2" s="212"/>
      <c r="N2" s="243"/>
      <c r="O2" s="293"/>
      <c r="P2" s="71"/>
      <c r="Q2" s="276"/>
      <c r="R2" s="243"/>
      <c r="S2" s="243"/>
      <c r="T2" s="138"/>
      <c r="U2" s="70"/>
      <c r="V2" s="70"/>
      <c r="W2" s="70"/>
    </row>
    <row r="3" spans="1:23" ht="18.75" customHeight="1">
      <c r="A3" s="72"/>
      <c r="B3" s="82" t="s">
        <v>227</v>
      </c>
      <c r="C3" s="449">
        <f>Deckblatt!C18</f>
        <v>0</v>
      </c>
      <c r="D3" s="449"/>
      <c r="E3" s="449"/>
      <c r="F3" s="449"/>
      <c r="G3" s="449"/>
      <c r="H3" s="225"/>
      <c r="I3" s="225"/>
      <c r="J3" s="225"/>
      <c r="K3" s="225"/>
      <c r="L3" s="225"/>
      <c r="M3" s="225"/>
      <c r="N3" s="225"/>
      <c r="O3" s="294"/>
      <c r="P3" s="225"/>
      <c r="Q3" s="225"/>
      <c r="R3" s="246"/>
      <c r="S3" s="246"/>
      <c r="T3" s="138"/>
      <c r="U3" s="70"/>
      <c r="V3" s="70"/>
      <c r="W3" s="70"/>
    </row>
    <row r="4" spans="1:23" ht="12.75" customHeight="1">
      <c r="A4" s="139"/>
      <c r="B4" s="57"/>
      <c r="C4" s="57"/>
      <c r="D4" s="57"/>
      <c r="E4" s="57"/>
      <c r="F4" s="64"/>
      <c r="G4" s="446" t="s">
        <v>166</v>
      </c>
      <c r="H4" s="447"/>
      <c r="I4" s="447"/>
      <c r="J4" s="447"/>
      <c r="K4" s="447"/>
      <c r="L4" s="447"/>
      <c r="M4" s="447"/>
      <c r="N4" s="447"/>
      <c r="O4" s="448"/>
      <c r="P4" s="444" t="s">
        <v>36</v>
      </c>
      <c r="Q4" s="445"/>
      <c r="R4" s="445"/>
      <c r="S4" s="445"/>
      <c r="T4" s="113"/>
      <c r="U4" s="70"/>
      <c r="V4" s="70"/>
      <c r="W4" s="70"/>
    </row>
    <row r="5" spans="1:23" ht="67.5" customHeight="1">
      <c r="A5" s="139"/>
      <c r="B5" s="112"/>
      <c r="C5" s="112"/>
      <c r="D5" s="112"/>
      <c r="E5" s="112"/>
      <c r="F5" s="111"/>
      <c r="G5" s="262" t="s">
        <v>37</v>
      </c>
      <c r="H5" s="206" t="s">
        <v>10</v>
      </c>
      <c r="I5" s="213" t="s">
        <v>38</v>
      </c>
      <c r="J5" s="255" t="s">
        <v>39</v>
      </c>
      <c r="K5" s="229" t="s">
        <v>40</v>
      </c>
      <c r="L5" s="229" t="s">
        <v>221</v>
      </c>
      <c r="M5" s="213" t="s">
        <v>41</v>
      </c>
      <c r="N5" s="229" t="s">
        <v>42</v>
      </c>
      <c r="O5" s="206" t="s">
        <v>239</v>
      </c>
      <c r="P5" s="206" t="s">
        <v>43</v>
      </c>
      <c r="Q5" s="226" t="s">
        <v>44</v>
      </c>
      <c r="R5" s="229" t="s">
        <v>45</v>
      </c>
      <c r="S5" s="229" t="s">
        <v>46</v>
      </c>
      <c r="T5" s="113"/>
      <c r="U5" s="70"/>
      <c r="V5" s="70"/>
      <c r="W5" s="70"/>
    </row>
    <row r="6" spans="1:23" ht="12.75" customHeight="1">
      <c r="A6" s="140"/>
      <c r="B6" s="131"/>
      <c r="C6" s="131"/>
      <c r="D6" s="131"/>
      <c r="E6" s="131"/>
      <c r="F6" s="132"/>
      <c r="G6" s="263"/>
      <c r="H6" s="133"/>
      <c r="I6" s="214"/>
      <c r="J6" s="256"/>
      <c r="K6" s="230"/>
      <c r="L6" s="230"/>
      <c r="M6" s="214"/>
      <c r="N6" s="230"/>
      <c r="O6" s="134"/>
      <c r="P6" s="135"/>
      <c r="Q6" s="277"/>
      <c r="R6" s="247"/>
      <c r="S6" s="248"/>
      <c r="T6" s="141"/>
      <c r="U6" s="70"/>
      <c r="V6" s="70"/>
      <c r="W6" s="70"/>
    </row>
    <row r="7" spans="1:23" ht="12.75" customHeight="1">
      <c r="A7" s="140"/>
      <c r="B7" s="84" t="str">
        <f>Objektübersicht!B5</f>
        <v>Kita Sonnenschein</v>
      </c>
      <c r="C7" s="84"/>
      <c r="D7" s="84" t="str">
        <f>Objektübersicht!C5</f>
        <v>Baesweiler</v>
      </c>
      <c r="E7" s="84" t="str">
        <f>Objektübersicht!D5</f>
        <v>Mariastr. 4</v>
      </c>
      <c r="F7" s="99" t="str">
        <f>Objektübersicht!E5</f>
        <v>A</v>
      </c>
      <c r="G7" s="264">
        <v>193.47</v>
      </c>
      <c r="H7" s="338">
        <f>Preisblatt!$L$18</f>
        <v>0</v>
      </c>
      <c r="I7" s="455">
        <f>Preisblatt!$L$14</f>
        <v>0</v>
      </c>
      <c r="J7" s="257" t="e">
        <f t="shared" ref="J7:J23" si="0">G7/H7*I7</f>
        <v>#DIV/0!</v>
      </c>
      <c r="K7" s="463">
        <v>0</v>
      </c>
      <c r="L7" s="463">
        <v>0</v>
      </c>
      <c r="M7" s="238" t="e">
        <f t="shared" ref="M7:M20" si="1">SUM(J7:L7)</f>
        <v>#DIV/0!</v>
      </c>
      <c r="N7" s="238" t="e">
        <f>M7*1.19</f>
        <v>#DIV/0!</v>
      </c>
      <c r="O7" s="3">
        <v>2</v>
      </c>
      <c r="P7" s="2">
        <f t="shared" ref="P7:P17" si="2">G7*O7</f>
        <v>386.94</v>
      </c>
      <c r="Q7" s="2" t="e">
        <f t="shared" ref="Q7:Q17" si="3">P7/H7</f>
        <v>#DIV/0!</v>
      </c>
      <c r="R7" s="238" t="e">
        <f>M7*O7</f>
        <v>#DIV/0!</v>
      </c>
      <c r="S7" s="238" t="e">
        <f>R7*1.19</f>
        <v>#DIV/0!</v>
      </c>
      <c r="T7" s="141"/>
      <c r="U7" s="70"/>
      <c r="V7" s="70"/>
      <c r="W7" s="70"/>
    </row>
    <row r="8" spans="1:23" ht="12.75" customHeight="1">
      <c r="A8" s="140"/>
      <c r="B8" s="84" t="str">
        <f>Objektübersicht!B6</f>
        <v>Kita Weltentdecker</v>
      </c>
      <c r="C8" s="84"/>
      <c r="D8" s="84" t="str">
        <f>Objektübersicht!C6</f>
        <v>Baesweiler</v>
      </c>
      <c r="E8" s="84" t="str">
        <f>Objektübersicht!D6</f>
        <v>Ringstr. 72</v>
      </c>
      <c r="F8" s="99" t="str">
        <f>Objektübersicht!E6</f>
        <v>A</v>
      </c>
      <c r="G8" s="264">
        <v>470</v>
      </c>
      <c r="H8" s="223">
        <f>Preisblatt!$L$18</f>
        <v>0</v>
      </c>
      <c r="I8" s="455">
        <f>Preisblatt!$L$14</f>
        <v>0</v>
      </c>
      <c r="J8" s="257" t="e">
        <f t="shared" si="0"/>
        <v>#DIV/0!</v>
      </c>
      <c r="K8" s="463">
        <v>0</v>
      </c>
      <c r="L8" s="463">
        <v>0</v>
      </c>
      <c r="M8" s="238" t="e">
        <f t="shared" si="1"/>
        <v>#DIV/0!</v>
      </c>
      <c r="N8" s="238" t="e">
        <f t="shared" ref="N8:N22" si="4">M8*1.19</f>
        <v>#DIV/0!</v>
      </c>
      <c r="O8" s="3">
        <v>2</v>
      </c>
      <c r="P8" s="2">
        <f t="shared" si="2"/>
        <v>940</v>
      </c>
      <c r="Q8" s="2" t="e">
        <f t="shared" si="3"/>
        <v>#DIV/0!</v>
      </c>
      <c r="R8" s="238" t="e">
        <f t="shared" ref="R8:R22" si="5">M8*O8</f>
        <v>#DIV/0!</v>
      </c>
      <c r="S8" s="238" t="e">
        <f t="shared" ref="S8:S22" si="6">R8*1.19</f>
        <v>#DIV/0!</v>
      </c>
      <c r="T8" s="141"/>
      <c r="U8" s="70"/>
      <c r="V8" s="70"/>
      <c r="W8" s="70"/>
    </row>
    <row r="9" spans="1:23" ht="12.75" customHeight="1">
      <c r="A9" s="140"/>
      <c r="B9" s="84" t="str">
        <f>Objektübersicht!B7</f>
        <v>Kita Löwenburg Haus Nr. 18</v>
      </c>
      <c r="C9" s="84"/>
      <c r="D9" s="84" t="str">
        <f>Objektübersicht!C7</f>
        <v xml:space="preserve">Baesweiler </v>
      </c>
      <c r="E9" s="84" t="str">
        <f>Objektübersicht!D7</f>
        <v>Emil-Mayrisch-Str. 18</v>
      </c>
      <c r="F9" s="99" t="str">
        <f>Objektübersicht!E7</f>
        <v>A</v>
      </c>
      <c r="G9" s="264">
        <v>175.51</v>
      </c>
      <c r="H9" s="223">
        <f>Preisblatt!$L$18</f>
        <v>0</v>
      </c>
      <c r="I9" s="455">
        <f>Preisblatt!$L$14</f>
        <v>0</v>
      </c>
      <c r="J9" s="257" t="e">
        <f t="shared" si="0"/>
        <v>#DIV/0!</v>
      </c>
      <c r="K9" s="463">
        <v>0</v>
      </c>
      <c r="L9" s="463">
        <v>0</v>
      </c>
      <c r="M9" s="238" t="e">
        <f t="shared" si="1"/>
        <v>#DIV/0!</v>
      </c>
      <c r="N9" s="238" t="e">
        <f t="shared" si="4"/>
        <v>#DIV/0!</v>
      </c>
      <c r="O9" s="3">
        <v>2</v>
      </c>
      <c r="P9" s="2">
        <f t="shared" si="2"/>
        <v>351.02</v>
      </c>
      <c r="Q9" s="2" t="e">
        <f t="shared" si="3"/>
        <v>#DIV/0!</v>
      </c>
      <c r="R9" s="238" t="e">
        <f t="shared" si="5"/>
        <v>#DIV/0!</v>
      </c>
      <c r="S9" s="238" t="e">
        <f t="shared" si="6"/>
        <v>#DIV/0!</v>
      </c>
      <c r="T9" s="141"/>
      <c r="U9" s="70"/>
      <c r="V9" s="70"/>
      <c r="W9" s="70"/>
    </row>
    <row r="10" spans="1:23" ht="12.75" customHeight="1">
      <c r="A10" s="140"/>
      <c r="B10" s="84" t="str">
        <f>Objektübersicht!B8</f>
        <v>Kita Löwenburg Haus Nr. 48</v>
      </c>
      <c r="C10" s="84"/>
      <c r="D10" s="84" t="str">
        <f>Objektübersicht!C8</f>
        <v xml:space="preserve">Baesweiler </v>
      </c>
      <c r="E10" s="84" t="str">
        <f>Objektübersicht!D8</f>
        <v>Emil-Mayrisch-Str. 48</v>
      </c>
      <c r="F10" s="99" t="str">
        <f>Objektübersicht!E8</f>
        <v>A</v>
      </c>
      <c r="G10" s="264">
        <v>113.95</v>
      </c>
      <c r="H10" s="223">
        <f>Preisblatt!$L$18</f>
        <v>0</v>
      </c>
      <c r="I10" s="455">
        <f>Preisblatt!$L$14</f>
        <v>0</v>
      </c>
      <c r="J10" s="257" t="e">
        <f t="shared" si="0"/>
        <v>#DIV/0!</v>
      </c>
      <c r="K10" s="463">
        <v>0</v>
      </c>
      <c r="L10" s="463">
        <v>0</v>
      </c>
      <c r="M10" s="238" t="e">
        <f t="shared" si="1"/>
        <v>#DIV/0!</v>
      </c>
      <c r="N10" s="238" t="e">
        <f t="shared" si="4"/>
        <v>#DIV/0!</v>
      </c>
      <c r="O10" s="3">
        <v>2</v>
      </c>
      <c r="P10" s="2">
        <f t="shared" si="2"/>
        <v>227.9</v>
      </c>
      <c r="Q10" s="2" t="e">
        <f t="shared" si="3"/>
        <v>#DIV/0!</v>
      </c>
      <c r="R10" s="238" t="e">
        <f t="shared" si="5"/>
        <v>#DIV/0!</v>
      </c>
      <c r="S10" s="238" t="e">
        <f t="shared" si="6"/>
        <v>#DIV/0!</v>
      </c>
      <c r="T10" s="141"/>
      <c r="U10" s="70"/>
      <c r="V10" s="70"/>
      <c r="W10" s="70"/>
    </row>
    <row r="11" spans="1:23" ht="12.75" customHeight="1">
      <c r="A11" s="140"/>
      <c r="B11" s="84" t="str">
        <f>Objektübersicht!B9</f>
        <v>KITA Sternenschnuppe</v>
      </c>
      <c r="C11" s="84"/>
      <c r="D11" s="84" t="str">
        <f>Objektübersicht!C9</f>
        <v>Baesweiler</v>
      </c>
      <c r="E11" s="84" t="str">
        <f>Objektübersicht!D9</f>
        <v>Josefstr. 9a</v>
      </c>
      <c r="F11" s="99" t="str">
        <f>Objektübersicht!E9</f>
        <v>A</v>
      </c>
      <c r="G11" s="264">
        <v>97.39</v>
      </c>
      <c r="H11" s="223">
        <f>Preisblatt!$L$18</f>
        <v>0</v>
      </c>
      <c r="I11" s="455">
        <f>Preisblatt!$L$14</f>
        <v>0</v>
      </c>
      <c r="J11" s="257" t="e">
        <f t="shared" si="0"/>
        <v>#DIV/0!</v>
      </c>
      <c r="K11" s="463">
        <v>0</v>
      </c>
      <c r="L11" s="463">
        <v>0</v>
      </c>
      <c r="M11" s="238" t="e">
        <f t="shared" si="1"/>
        <v>#DIV/0!</v>
      </c>
      <c r="N11" s="238" t="e">
        <f t="shared" si="4"/>
        <v>#DIV/0!</v>
      </c>
      <c r="O11" s="3">
        <v>2</v>
      </c>
      <c r="P11" s="2">
        <f t="shared" si="2"/>
        <v>194.78</v>
      </c>
      <c r="Q11" s="2" t="e">
        <f t="shared" si="3"/>
        <v>#DIV/0!</v>
      </c>
      <c r="R11" s="238" t="e">
        <f t="shared" si="5"/>
        <v>#DIV/0!</v>
      </c>
      <c r="S11" s="238" t="e">
        <f t="shared" si="6"/>
        <v>#DIV/0!</v>
      </c>
      <c r="T11" s="141"/>
      <c r="U11" s="70"/>
      <c r="V11" s="70"/>
      <c r="W11" s="70"/>
    </row>
    <row r="12" spans="1:23" ht="12.75" customHeight="1">
      <c r="A12" s="140"/>
      <c r="B12" s="84" t="str">
        <f>Objektübersicht!B10</f>
        <v>Kita Heinzelmännchen Haus Nr. 6</v>
      </c>
      <c r="C12" s="84"/>
      <c r="D12" s="84" t="str">
        <f>Objektübersicht!C10</f>
        <v>Baesweiler</v>
      </c>
      <c r="E12" s="84" t="str">
        <f>Objektübersicht!D10</f>
        <v>Werner-Reinartz-Str. 6</v>
      </c>
      <c r="F12" s="99" t="str">
        <f>Objektübersicht!E10</f>
        <v>A</v>
      </c>
      <c r="G12" s="264">
        <v>52.43</v>
      </c>
      <c r="H12" s="223">
        <f>Preisblatt!$L$18</f>
        <v>0</v>
      </c>
      <c r="I12" s="455">
        <f>Preisblatt!$L$14</f>
        <v>0</v>
      </c>
      <c r="J12" s="257" t="e">
        <f t="shared" si="0"/>
        <v>#DIV/0!</v>
      </c>
      <c r="K12" s="463">
        <v>0</v>
      </c>
      <c r="L12" s="463">
        <v>0</v>
      </c>
      <c r="M12" s="238" t="e">
        <f t="shared" si="1"/>
        <v>#DIV/0!</v>
      </c>
      <c r="N12" s="238" t="e">
        <f t="shared" si="4"/>
        <v>#DIV/0!</v>
      </c>
      <c r="O12" s="3">
        <v>2</v>
      </c>
      <c r="P12" s="2">
        <f t="shared" si="2"/>
        <v>104.86</v>
      </c>
      <c r="Q12" s="2" t="e">
        <f t="shared" si="3"/>
        <v>#DIV/0!</v>
      </c>
      <c r="R12" s="238" t="e">
        <f t="shared" si="5"/>
        <v>#DIV/0!</v>
      </c>
      <c r="S12" s="238" t="e">
        <f t="shared" si="6"/>
        <v>#DIV/0!</v>
      </c>
      <c r="T12" s="141"/>
      <c r="U12" s="70"/>
      <c r="V12" s="70"/>
      <c r="W12" s="70"/>
    </row>
    <row r="13" spans="1:23" ht="12.75" customHeight="1">
      <c r="A13" s="140"/>
      <c r="B13" s="84" t="str">
        <f>Objektübersicht!B11</f>
        <v>Kita Heinzelmännchen Haus Nr. 8</v>
      </c>
      <c r="C13" s="84"/>
      <c r="D13" s="84" t="str">
        <f>Objektübersicht!C11</f>
        <v>Baesweiler</v>
      </c>
      <c r="E13" s="84" t="str">
        <f>Objektübersicht!D11</f>
        <v>Werner-Reinartz-Str. 6</v>
      </c>
      <c r="F13" s="99" t="str">
        <f>Objektübersicht!E11</f>
        <v>A</v>
      </c>
      <c r="G13" s="265">
        <v>85.57</v>
      </c>
      <c r="H13" s="223">
        <f>Preisblatt!$L$18</f>
        <v>0</v>
      </c>
      <c r="I13" s="455">
        <f>Preisblatt!$L$14</f>
        <v>0</v>
      </c>
      <c r="J13" s="257" t="e">
        <f t="shared" si="0"/>
        <v>#DIV/0!</v>
      </c>
      <c r="K13" s="463">
        <v>0</v>
      </c>
      <c r="L13" s="463">
        <v>0</v>
      </c>
      <c r="M13" s="238" t="e">
        <f t="shared" si="1"/>
        <v>#DIV/0!</v>
      </c>
      <c r="N13" s="238" t="e">
        <f t="shared" si="4"/>
        <v>#DIV/0!</v>
      </c>
      <c r="O13" s="3">
        <v>2</v>
      </c>
      <c r="P13" s="2">
        <f t="shared" si="2"/>
        <v>171.14</v>
      </c>
      <c r="Q13" s="2" t="e">
        <f t="shared" si="3"/>
        <v>#DIV/0!</v>
      </c>
      <c r="R13" s="238" t="e">
        <f t="shared" si="5"/>
        <v>#DIV/0!</v>
      </c>
      <c r="S13" s="238" t="e">
        <f t="shared" si="6"/>
        <v>#DIV/0!</v>
      </c>
      <c r="T13" s="141"/>
      <c r="U13" s="70"/>
      <c r="V13" s="70"/>
      <c r="W13" s="70"/>
    </row>
    <row r="14" spans="1:23" ht="12.75" customHeight="1">
      <c r="A14" s="140"/>
      <c r="B14" s="84" t="str">
        <f>Objektübersicht!B12</f>
        <v>Kita Wolke 27</v>
      </c>
      <c r="C14" s="84"/>
      <c r="D14" s="84" t="str">
        <f>Objektübersicht!C12</f>
        <v>Baesweiler</v>
      </c>
      <c r="E14" s="84" t="str">
        <f>Objektübersicht!D12</f>
        <v>Brüsseler Straße 27</v>
      </c>
      <c r="F14" s="99" t="str">
        <f>Objektübersicht!E12</f>
        <v>A</v>
      </c>
      <c r="G14" s="264">
        <v>427.17</v>
      </c>
      <c r="H14" s="223">
        <f>Preisblatt!$L$18</f>
        <v>0</v>
      </c>
      <c r="I14" s="455">
        <f>Preisblatt!$L$14</f>
        <v>0</v>
      </c>
      <c r="J14" s="257" t="e">
        <f t="shared" si="0"/>
        <v>#DIV/0!</v>
      </c>
      <c r="K14" s="463">
        <v>0</v>
      </c>
      <c r="L14" s="463">
        <v>0</v>
      </c>
      <c r="M14" s="238" t="e">
        <f t="shared" si="1"/>
        <v>#DIV/0!</v>
      </c>
      <c r="N14" s="238" t="e">
        <f t="shared" si="4"/>
        <v>#DIV/0!</v>
      </c>
      <c r="O14" s="3">
        <v>2</v>
      </c>
      <c r="P14" s="2">
        <f t="shared" si="2"/>
        <v>854.34</v>
      </c>
      <c r="Q14" s="2" t="e">
        <f t="shared" si="3"/>
        <v>#DIV/0!</v>
      </c>
      <c r="R14" s="238" t="e">
        <f t="shared" si="5"/>
        <v>#DIV/0!</v>
      </c>
      <c r="S14" s="238" t="e">
        <f t="shared" si="6"/>
        <v>#DIV/0!</v>
      </c>
      <c r="T14" s="141"/>
      <c r="U14" s="70"/>
      <c r="V14" s="70"/>
      <c r="W14" s="70"/>
    </row>
    <row r="15" spans="1:23" ht="12.75" customHeight="1">
      <c r="A15" s="140"/>
      <c r="B15" s="84" t="str">
        <f>Objektübersicht!B13</f>
        <v>Kita Wolke 27 Erweiterungsbau</v>
      </c>
      <c r="C15" s="84"/>
      <c r="D15" s="84" t="str">
        <f>Objektübersicht!C13</f>
        <v>Baesweiler</v>
      </c>
      <c r="E15" s="84" t="str">
        <f>Objektübersicht!D13</f>
        <v>Brüsseler Straße 27</v>
      </c>
      <c r="F15" s="99" t="str">
        <f>Objektübersicht!E13</f>
        <v>A</v>
      </c>
      <c r="G15" s="264">
        <v>67.98</v>
      </c>
      <c r="H15" s="223">
        <f>Preisblatt!$L$18</f>
        <v>0</v>
      </c>
      <c r="I15" s="455">
        <f>Preisblatt!$L$14</f>
        <v>0</v>
      </c>
      <c r="J15" s="257" t="e">
        <f t="shared" si="0"/>
        <v>#DIV/0!</v>
      </c>
      <c r="K15" s="463">
        <v>0</v>
      </c>
      <c r="L15" s="463">
        <v>0</v>
      </c>
      <c r="M15" s="238" t="e">
        <f t="shared" si="1"/>
        <v>#DIV/0!</v>
      </c>
      <c r="N15" s="238" t="e">
        <f t="shared" si="4"/>
        <v>#DIV/0!</v>
      </c>
      <c r="O15" s="3">
        <v>2</v>
      </c>
      <c r="P15" s="2">
        <f t="shared" si="2"/>
        <v>135.96</v>
      </c>
      <c r="Q15" s="2" t="e">
        <f t="shared" si="3"/>
        <v>#DIV/0!</v>
      </c>
      <c r="R15" s="238" t="e">
        <f t="shared" si="5"/>
        <v>#DIV/0!</v>
      </c>
      <c r="S15" s="238" t="e">
        <f t="shared" si="6"/>
        <v>#DIV/0!</v>
      </c>
      <c r="T15" s="141"/>
      <c r="U15" s="70"/>
      <c r="V15" s="70"/>
      <c r="W15" s="70"/>
    </row>
    <row r="16" spans="1:23" ht="12.75" customHeight="1">
      <c r="A16" s="140"/>
      <c r="B16" s="84" t="str">
        <f>Objektübersicht!B14</f>
        <v>Glasdach</v>
      </c>
      <c r="C16" s="84"/>
      <c r="D16" s="84" t="str">
        <f>Objektübersicht!C14</f>
        <v>Baesweiler</v>
      </c>
      <c r="E16" s="84" t="str">
        <f>Objektübersicht!D14</f>
        <v>Brüsseler Straße 27</v>
      </c>
      <c r="F16" s="99" t="str">
        <f>Objektübersicht!E20</f>
        <v>A</v>
      </c>
      <c r="G16" s="264">
        <v>58</v>
      </c>
      <c r="H16" s="223">
        <f>Preisblatt!$L$18</f>
        <v>0</v>
      </c>
      <c r="I16" s="455">
        <f>Preisblatt!$L$14</f>
        <v>0</v>
      </c>
      <c r="J16" s="257" t="e">
        <f t="shared" si="0"/>
        <v>#DIV/0!</v>
      </c>
      <c r="K16" s="463">
        <v>0</v>
      </c>
      <c r="L16" s="463">
        <v>0</v>
      </c>
      <c r="M16" s="238" t="e">
        <f t="shared" si="1"/>
        <v>#DIV/0!</v>
      </c>
      <c r="N16" s="238" t="e">
        <f t="shared" si="4"/>
        <v>#DIV/0!</v>
      </c>
      <c r="O16" s="3">
        <v>2</v>
      </c>
      <c r="P16" s="2">
        <f t="shared" si="2"/>
        <v>116</v>
      </c>
      <c r="Q16" s="2" t="e">
        <f t="shared" si="3"/>
        <v>#DIV/0!</v>
      </c>
      <c r="R16" s="238" t="e">
        <f t="shared" si="5"/>
        <v>#DIV/0!</v>
      </c>
      <c r="S16" s="238" t="e">
        <f t="shared" si="6"/>
        <v>#DIV/0!</v>
      </c>
      <c r="T16" s="141"/>
      <c r="U16" s="70"/>
      <c r="V16" s="70"/>
      <c r="W16" s="70"/>
    </row>
    <row r="17" spans="1:23" ht="12.75" customHeight="1">
      <c r="A17" s="140"/>
      <c r="B17" s="84" t="str">
        <f>Objektübersicht!B15</f>
        <v>Kita Trauminsel</v>
      </c>
      <c r="C17" s="84"/>
      <c r="D17" s="84" t="str">
        <f>Objektübersicht!C15</f>
        <v>Baesweiler</v>
      </c>
      <c r="E17" s="84" t="str">
        <f>Objektübersicht!D15</f>
        <v>Talstraße 23-25</v>
      </c>
      <c r="F17" s="99" t="str">
        <f>Objektübersicht!E21</f>
        <v>A</v>
      </c>
      <c r="G17" s="264">
        <v>103.54</v>
      </c>
      <c r="H17" s="223">
        <f>Preisblatt!$L$18</f>
        <v>0</v>
      </c>
      <c r="I17" s="455">
        <f>Preisblatt!$L$14</f>
        <v>0</v>
      </c>
      <c r="J17" s="257" t="e">
        <f t="shared" si="0"/>
        <v>#DIV/0!</v>
      </c>
      <c r="K17" s="463">
        <v>0</v>
      </c>
      <c r="L17" s="463">
        <v>0</v>
      </c>
      <c r="M17" s="238" t="e">
        <f t="shared" si="1"/>
        <v>#DIV/0!</v>
      </c>
      <c r="N17" s="238" t="e">
        <f t="shared" ref="N17:N20" si="7">M17*1.19</f>
        <v>#DIV/0!</v>
      </c>
      <c r="O17" s="3">
        <v>2</v>
      </c>
      <c r="P17" s="2">
        <f t="shared" si="2"/>
        <v>207.08</v>
      </c>
      <c r="Q17" s="2" t="e">
        <f t="shared" si="3"/>
        <v>#DIV/0!</v>
      </c>
      <c r="R17" s="238" t="e">
        <f t="shared" ref="R17:R20" si="8">M17*O17</f>
        <v>#DIV/0!</v>
      </c>
      <c r="S17" s="238" t="e">
        <f t="shared" ref="S17:S20" si="9">R17*1.19</f>
        <v>#DIV/0!</v>
      </c>
      <c r="T17" s="141"/>
      <c r="U17" s="70"/>
      <c r="V17" s="70"/>
      <c r="W17" s="70"/>
    </row>
    <row r="18" spans="1:23" ht="12.75" customHeight="1">
      <c r="A18" s="140"/>
      <c r="B18" s="84" t="str">
        <f>Objektübersicht!B16</f>
        <v>Kita Farbenspiel</v>
      </c>
      <c r="C18" s="84"/>
      <c r="D18" s="84" t="str">
        <f>Objektübersicht!C16</f>
        <v>Baesweiler</v>
      </c>
      <c r="E18" s="84" t="str">
        <f>Objektübersicht!D16</f>
        <v>Grabenstraße/Herzogstraße 20/9</v>
      </c>
      <c r="F18" s="99" t="str">
        <f>Objektübersicht!E22</f>
        <v>A</v>
      </c>
      <c r="G18" s="264"/>
      <c r="H18" s="223">
        <f>Preisblatt!$L$18</f>
        <v>0</v>
      </c>
      <c r="I18" s="455">
        <f>Preisblatt!$L$14</f>
        <v>0</v>
      </c>
      <c r="J18" s="257" t="e">
        <f t="shared" si="0"/>
        <v>#DIV/0!</v>
      </c>
      <c r="K18" s="463">
        <v>0</v>
      </c>
      <c r="L18" s="463">
        <v>0</v>
      </c>
      <c r="M18" s="238" t="e">
        <f t="shared" si="1"/>
        <v>#DIV/0!</v>
      </c>
      <c r="N18" s="238" t="e">
        <f t="shared" si="7"/>
        <v>#DIV/0!</v>
      </c>
      <c r="O18" s="3">
        <v>2</v>
      </c>
      <c r="P18" s="2"/>
      <c r="Q18" s="2"/>
      <c r="R18" s="238" t="e">
        <f t="shared" si="8"/>
        <v>#DIV/0!</v>
      </c>
      <c r="S18" s="238" t="e">
        <f t="shared" si="9"/>
        <v>#DIV/0!</v>
      </c>
      <c r="T18" s="141"/>
      <c r="U18" s="70"/>
      <c r="V18" s="70"/>
      <c r="W18" s="70"/>
    </row>
    <row r="19" spans="1:23" ht="12.75" customHeight="1">
      <c r="A19" s="140"/>
      <c r="B19" s="84" t="str">
        <f>Objektübersicht!B17</f>
        <v>Kita Kleeblatt</v>
      </c>
      <c r="C19" s="84"/>
      <c r="D19" s="84" t="str">
        <f>Objektübersicht!C17</f>
        <v>Baesweiler</v>
      </c>
      <c r="E19" s="84" t="str">
        <f>Objektübersicht!D17</f>
        <v>Am Weiher 8</v>
      </c>
      <c r="F19" s="99" t="str">
        <f>Objektübersicht!E23</f>
        <v>A</v>
      </c>
      <c r="G19" s="264"/>
      <c r="H19" s="223">
        <f>Preisblatt!$L$18</f>
        <v>0</v>
      </c>
      <c r="I19" s="455">
        <f>Preisblatt!$L$14</f>
        <v>0</v>
      </c>
      <c r="J19" s="257" t="e">
        <f t="shared" si="0"/>
        <v>#DIV/0!</v>
      </c>
      <c r="K19" s="463">
        <v>0</v>
      </c>
      <c r="L19" s="463">
        <v>0</v>
      </c>
      <c r="M19" s="238" t="e">
        <f t="shared" si="1"/>
        <v>#DIV/0!</v>
      </c>
      <c r="N19" s="238" t="e">
        <f t="shared" si="7"/>
        <v>#DIV/0!</v>
      </c>
      <c r="O19" s="3">
        <v>2</v>
      </c>
      <c r="P19" s="2"/>
      <c r="Q19" s="2"/>
      <c r="R19" s="238" t="e">
        <f t="shared" si="8"/>
        <v>#DIV/0!</v>
      </c>
      <c r="S19" s="238" t="e">
        <f t="shared" si="9"/>
        <v>#DIV/0!</v>
      </c>
      <c r="T19" s="141"/>
      <c r="U19" s="70"/>
      <c r="V19" s="70"/>
      <c r="W19" s="70"/>
    </row>
    <row r="20" spans="1:23" ht="12.75" customHeight="1">
      <c r="A20" s="140"/>
      <c r="B20" s="84" t="str">
        <f>Objektübersicht!B18</f>
        <v>Kita Regenbogenland</v>
      </c>
      <c r="C20" s="84"/>
      <c r="D20" s="84" t="str">
        <f>Objektübersicht!C18</f>
        <v>Baesweiler</v>
      </c>
      <c r="E20" s="84" t="str">
        <f>Objektübersicht!D18</f>
        <v>Alexanderstraße 16</v>
      </c>
      <c r="F20" s="99" t="str">
        <f>Objektübersicht!E24</f>
        <v>A</v>
      </c>
      <c r="G20" s="264"/>
      <c r="H20" s="223">
        <f>Preisblatt!$L$18</f>
        <v>0</v>
      </c>
      <c r="I20" s="455">
        <f>Preisblatt!$L$14</f>
        <v>0</v>
      </c>
      <c r="J20" s="257" t="e">
        <f t="shared" si="0"/>
        <v>#DIV/0!</v>
      </c>
      <c r="K20" s="463">
        <v>0</v>
      </c>
      <c r="L20" s="463">
        <v>0</v>
      </c>
      <c r="M20" s="238" t="e">
        <f t="shared" si="1"/>
        <v>#DIV/0!</v>
      </c>
      <c r="N20" s="238" t="e">
        <f t="shared" si="7"/>
        <v>#DIV/0!</v>
      </c>
      <c r="O20" s="3">
        <v>2</v>
      </c>
      <c r="P20" s="2"/>
      <c r="Q20" s="2"/>
      <c r="R20" s="238" t="e">
        <f t="shared" si="8"/>
        <v>#DIV/0!</v>
      </c>
      <c r="S20" s="238" t="e">
        <f t="shared" si="9"/>
        <v>#DIV/0!</v>
      </c>
      <c r="T20" s="141"/>
      <c r="U20" s="70"/>
      <c r="V20" s="70"/>
      <c r="W20" s="70"/>
    </row>
    <row r="21" spans="1:23" ht="12.75" customHeight="1">
      <c r="A21" s="140"/>
      <c r="B21" s="84" t="str">
        <f>Objektübersicht!B19</f>
        <v xml:space="preserve">Familienberatungsstelle </v>
      </c>
      <c r="C21" s="84"/>
      <c r="D21" s="84" t="str">
        <f>Objektübersicht!C19</f>
        <v>Baesweiler</v>
      </c>
      <c r="E21" s="84" t="str">
        <f>Objektübersicht!D19</f>
        <v>Roskaul5</v>
      </c>
      <c r="F21" s="99" t="str">
        <f>Objektübersicht!E21</f>
        <v>A</v>
      </c>
      <c r="G21" s="264">
        <v>67.25</v>
      </c>
      <c r="H21" s="223">
        <f>Preisblatt!$L$18</f>
        <v>0</v>
      </c>
      <c r="I21" s="455">
        <f>Preisblatt!$L$14</f>
        <v>0</v>
      </c>
      <c r="J21" s="257" t="e">
        <f t="shared" si="0"/>
        <v>#DIV/0!</v>
      </c>
      <c r="K21" s="463">
        <v>0</v>
      </c>
      <c r="L21" s="463">
        <v>0</v>
      </c>
      <c r="M21" s="238" t="e">
        <f>SUM(J21:L21)</f>
        <v>#DIV/0!</v>
      </c>
      <c r="N21" s="238" t="e">
        <f t="shared" si="4"/>
        <v>#DIV/0!</v>
      </c>
      <c r="O21" s="3">
        <v>2</v>
      </c>
      <c r="P21" s="2">
        <f t="shared" ref="P21:P31" si="10">G21*O21</f>
        <v>134.5</v>
      </c>
      <c r="Q21" s="2" t="e">
        <f>P21/H21</f>
        <v>#DIV/0!</v>
      </c>
      <c r="R21" s="238" t="e">
        <f t="shared" si="5"/>
        <v>#DIV/0!</v>
      </c>
      <c r="S21" s="238" t="e">
        <f t="shared" si="6"/>
        <v>#DIV/0!</v>
      </c>
      <c r="T21" s="141"/>
      <c r="U21" s="70"/>
      <c r="V21" s="70"/>
      <c r="W21" s="70"/>
    </row>
    <row r="22" spans="1:23" ht="12.75" customHeight="1">
      <c r="A22" s="140"/>
      <c r="B22" s="84" t="str">
        <f>Objektübersicht!B20</f>
        <v>Betriebskindergarten u. Verwaltung</v>
      </c>
      <c r="C22" s="84"/>
      <c r="D22" s="84" t="str">
        <f>Objektübersicht!C20</f>
        <v>Aachen</v>
      </c>
      <c r="E22" s="84" t="str">
        <f>Objektübersicht!D20</f>
        <v>Brabantstr. 27</v>
      </c>
      <c r="F22" s="99" t="str">
        <f>Objektübersicht!E20</f>
        <v>A</v>
      </c>
      <c r="G22" s="264">
        <v>157.5</v>
      </c>
      <c r="H22" s="223">
        <f>Preisblatt!$L$18</f>
        <v>0</v>
      </c>
      <c r="I22" s="455">
        <f>Preisblatt!$L$14</f>
        <v>0</v>
      </c>
      <c r="J22" s="257" t="e">
        <f t="shared" si="0"/>
        <v>#DIV/0!</v>
      </c>
      <c r="K22" s="463">
        <v>0</v>
      </c>
      <c r="L22" s="463">
        <v>0</v>
      </c>
      <c r="M22" s="238" t="e">
        <f>SUM(J22:L22)</f>
        <v>#DIV/0!</v>
      </c>
      <c r="N22" s="238" t="e">
        <f t="shared" si="4"/>
        <v>#DIV/0!</v>
      </c>
      <c r="O22" s="3">
        <v>2</v>
      </c>
      <c r="P22" s="2">
        <f t="shared" si="10"/>
        <v>315</v>
      </c>
      <c r="Q22" s="2" t="e">
        <f>P22/H22</f>
        <v>#DIV/0!</v>
      </c>
      <c r="R22" s="238" t="e">
        <f t="shared" si="5"/>
        <v>#DIV/0!</v>
      </c>
      <c r="S22" s="238" t="e">
        <f t="shared" si="6"/>
        <v>#DIV/0!</v>
      </c>
      <c r="T22" s="141"/>
      <c r="U22" s="70"/>
      <c r="V22" s="70"/>
      <c r="W22" s="70"/>
    </row>
    <row r="23" spans="1:23" ht="12.75" customHeight="1">
      <c r="A23" s="140"/>
      <c r="B23" s="84" t="str">
        <f>Objektübersicht!B21</f>
        <v>Roda Förder-Schule Anbau 2000</v>
      </c>
      <c r="C23" s="407" t="s">
        <v>182</v>
      </c>
      <c r="D23" s="84" t="str">
        <f>Objektübersicht!C21</f>
        <v>Herzogenrath</v>
      </c>
      <c r="E23" s="84" t="str">
        <f>Objektübersicht!D21</f>
        <v>Geilenkirchener Str. 33</v>
      </c>
      <c r="F23" s="99" t="str">
        <f>Objektübersicht!E21</f>
        <v>A</v>
      </c>
      <c r="G23" s="413">
        <v>976.39</v>
      </c>
      <c r="H23" s="441">
        <f>Preisblatt!$L$18</f>
        <v>0</v>
      </c>
      <c r="I23" s="456">
        <f>Preisblatt!L14</f>
        <v>0</v>
      </c>
      <c r="J23" s="418" t="e">
        <f t="shared" si="0"/>
        <v>#DIV/0!</v>
      </c>
      <c r="K23" s="465">
        <v>0</v>
      </c>
      <c r="L23" s="465">
        <v>0</v>
      </c>
      <c r="M23" s="440" t="e">
        <f>SUM(J23:L25)</f>
        <v>#DIV/0!</v>
      </c>
      <c r="N23" s="440" t="e">
        <f t="shared" ref="N23:N40" si="11">M23*1.19</f>
        <v>#DIV/0!</v>
      </c>
      <c r="O23" s="443">
        <v>2</v>
      </c>
      <c r="P23" s="442">
        <f t="shared" si="10"/>
        <v>1952.78</v>
      </c>
      <c r="Q23" s="425" t="e">
        <f>P23/H23</f>
        <v>#DIV/0!</v>
      </c>
      <c r="R23" s="440" t="e">
        <f t="shared" ref="R23:R40" si="12">M23*O23</f>
        <v>#DIV/0!</v>
      </c>
      <c r="S23" s="440" t="e">
        <f t="shared" ref="S23:S40" si="13">R23*1.19</f>
        <v>#DIV/0!</v>
      </c>
      <c r="T23" s="141"/>
      <c r="U23" s="70"/>
      <c r="V23" s="70"/>
      <c r="W23" s="70"/>
    </row>
    <row r="24" spans="1:23" ht="12.75" customHeight="1">
      <c r="A24" s="140"/>
      <c r="B24" s="84" t="str">
        <f>Objektübersicht!B22</f>
        <v>Roda Förder-Schule Altbau</v>
      </c>
      <c r="C24" s="408"/>
      <c r="D24" s="84" t="str">
        <f>Objektübersicht!C22</f>
        <v>Herzogenrath</v>
      </c>
      <c r="E24" s="84" t="str">
        <f>Objektübersicht!D22</f>
        <v>Geilenkirchener Str. 33</v>
      </c>
      <c r="F24" s="99" t="str">
        <f>Objektübersicht!E22</f>
        <v>A</v>
      </c>
      <c r="G24" s="414"/>
      <c r="H24" s="441"/>
      <c r="I24" s="456"/>
      <c r="J24" s="418"/>
      <c r="K24" s="465"/>
      <c r="L24" s="465"/>
      <c r="M24" s="440">
        <f>J24+K24</f>
        <v>0</v>
      </c>
      <c r="N24" s="440">
        <f t="shared" si="11"/>
        <v>0</v>
      </c>
      <c r="O24" s="443">
        <v>2</v>
      </c>
      <c r="P24" s="442">
        <f t="shared" si="10"/>
        <v>0</v>
      </c>
      <c r="Q24" s="427"/>
      <c r="R24" s="440">
        <f t="shared" si="12"/>
        <v>0</v>
      </c>
      <c r="S24" s="440">
        <f t="shared" si="13"/>
        <v>0</v>
      </c>
      <c r="T24" s="141"/>
      <c r="U24" s="70"/>
      <c r="V24" s="70"/>
      <c r="W24" s="70"/>
    </row>
    <row r="25" spans="1:23" ht="12.75" customHeight="1">
      <c r="A25" s="140"/>
      <c r="B25" s="84" t="str">
        <f>Objektübersicht!B23</f>
        <v>Roda Förder-Schule Neubau</v>
      </c>
      <c r="C25" s="409"/>
      <c r="D25" s="84" t="str">
        <f>Objektübersicht!C23</f>
        <v>Herzogenrath</v>
      </c>
      <c r="E25" s="84" t="str">
        <f>Objektübersicht!D23</f>
        <v>Geilenkirchener Str. 33</v>
      </c>
      <c r="F25" s="99" t="str">
        <f>Objektübersicht!E23</f>
        <v>A</v>
      </c>
      <c r="G25" s="415"/>
      <c r="H25" s="441"/>
      <c r="I25" s="456"/>
      <c r="J25" s="418"/>
      <c r="K25" s="465"/>
      <c r="L25" s="465"/>
      <c r="M25" s="440">
        <f>J25+K25</f>
        <v>0</v>
      </c>
      <c r="N25" s="440">
        <f t="shared" si="11"/>
        <v>0</v>
      </c>
      <c r="O25" s="443">
        <v>2</v>
      </c>
      <c r="P25" s="442">
        <f t="shared" si="10"/>
        <v>0</v>
      </c>
      <c r="Q25" s="426"/>
      <c r="R25" s="440">
        <f t="shared" si="12"/>
        <v>0</v>
      </c>
      <c r="S25" s="440">
        <f t="shared" si="13"/>
        <v>0</v>
      </c>
      <c r="T25" s="141"/>
      <c r="U25" s="70"/>
      <c r="V25" s="70"/>
      <c r="W25" s="70"/>
    </row>
    <row r="26" spans="1:23" ht="12.75" customHeight="1">
      <c r="A26" s="140"/>
      <c r="B26" s="84" t="str">
        <f>Objektübersicht!B24</f>
        <v>Martinus Förderschule</v>
      </c>
      <c r="C26" s="84"/>
      <c r="D26" s="84" t="str">
        <f>Objektübersicht!C24</f>
        <v>Baesweiler</v>
      </c>
      <c r="E26" s="84" t="str">
        <f>Objektübersicht!D24</f>
        <v>Grabenstr. 1</v>
      </c>
      <c r="F26" s="99" t="str">
        <f>Objektübersicht!E24</f>
        <v>A</v>
      </c>
      <c r="G26" s="266">
        <v>668.7</v>
      </c>
      <c r="H26" s="223">
        <f>Preisblatt!$L$18</f>
        <v>0</v>
      </c>
      <c r="I26" s="455">
        <f>Preisblatt!$L$14</f>
        <v>0</v>
      </c>
      <c r="J26" s="257" t="e">
        <f t="shared" ref="J26:J31" si="14">G26/H26*I26</f>
        <v>#DIV/0!</v>
      </c>
      <c r="K26" s="463">
        <v>0</v>
      </c>
      <c r="L26" s="463">
        <v>0</v>
      </c>
      <c r="M26" s="238" t="e">
        <f>SUM(J26:L26)</f>
        <v>#DIV/0!</v>
      </c>
      <c r="N26" s="238" t="e">
        <f t="shared" si="11"/>
        <v>#DIV/0!</v>
      </c>
      <c r="O26" s="3">
        <v>2</v>
      </c>
      <c r="P26" s="2">
        <f t="shared" si="10"/>
        <v>1337.4</v>
      </c>
      <c r="Q26" s="2" t="e">
        <f t="shared" ref="Q26:Q31" si="15">P26/H26</f>
        <v>#DIV/0!</v>
      </c>
      <c r="R26" s="238" t="e">
        <f t="shared" si="12"/>
        <v>#DIV/0!</v>
      </c>
      <c r="S26" s="238" t="e">
        <f t="shared" si="13"/>
        <v>#DIV/0!</v>
      </c>
      <c r="T26" s="141"/>
      <c r="U26" s="70"/>
      <c r="V26" s="70"/>
      <c r="W26" s="70"/>
    </row>
    <row r="27" spans="1:23" ht="12.75" customHeight="1">
      <c r="A27" s="140"/>
      <c r="B27" s="84" t="str">
        <f>Objektübersicht!B25</f>
        <v>BK Alsdorf</v>
      </c>
      <c r="C27" s="84" t="s">
        <v>182</v>
      </c>
      <c r="D27" s="84" t="str">
        <f>Objektübersicht!C25</f>
        <v>Alsdorf</v>
      </c>
      <c r="E27" s="84" t="str">
        <f>Objektübersicht!D25</f>
        <v>Heidweg 5</v>
      </c>
      <c r="F27" s="99" t="str">
        <f>Objektübersicht!E25</f>
        <v>A</v>
      </c>
      <c r="G27" s="264">
        <v>3648.2</v>
      </c>
      <c r="H27" s="223">
        <f>Preisblatt!$L$18</f>
        <v>0</v>
      </c>
      <c r="I27" s="455">
        <f>Preisblatt!$L$14</f>
        <v>0</v>
      </c>
      <c r="J27" s="257" t="e">
        <f t="shared" si="14"/>
        <v>#DIV/0!</v>
      </c>
      <c r="K27" s="463">
        <v>0</v>
      </c>
      <c r="L27" s="463">
        <v>0</v>
      </c>
      <c r="M27" s="238" t="e">
        <f>SUM(J27:L27)</f>
        <v>#DIV/0!</v>
      </c>
      <c r="N27" s="238" t="e">
        <f t="shared" ref="N27:N30" si="16">M27*1.19</f>
        <v>#DIV/0!</v>
      </c>
      <c r="O27" s="3">
        <v>2</v>
      </c>
      <c r="P27" s="2">
        <f t="shared" si="10"/>
        <v>7296.4</v>
      </c>
      <c r="Q27" s="2" t="e">
        <f t="shared" si="15"/>
        <v>#DIV/0!</v>
      </c>
      <c r="R27" s="238" t="e">
        <f t="shared" ref="R27:R30" si="17">M27*O27</f>
        <v>#DIV/0!</v>
      </c>
      <c r="S27" s="238" t="e">
        <f t="shared" ref="S27:S30" si="18">R27*1.19</f>
        <v>#DIV/0!</v>
      </c>
      <c r="T27" s="141"/>
      <c r="U27" s="70"/>
      <c r="V27" s="70"/>
      <c r="W27" s="70"/>
    </row>
    <row r="28" spans="1:23" ht="12.75" customHeight="1">
      <c r="A28" s="140"/>
      <c r="B28" s="84" t="str">
        <f>Objektübersicht!B26</f>
        <v>BK Herzogenrath</v>
      </c>
      <c r="C28" s="84" t="s">
        <v>182</v>
      </c>
      <c r="D28" s="84" t="str">
        <f>Objektübersicht!C26</f>
        <v>Herzogenrath</v>
      </c>
      <c r="E28" s="84" t="str">
        <f>Objektübersicht!D26</f>
        <v>Bardenbergerstr. 72</v>
      </c>
      <c r="F28" s="99" t="str">
        <f>Objektübersicht!E26</f>
        <v>A</v>
      </c>
      <c r="G28" s="264">
        <v>1920.61</v>
      </c>
      <c r="H28" s="223">
        <f>Preisblatt!$L$18</f>
        <v>0</v>
      </c>
      <c r="I28" s="455">
        <f>Preisblatt!$L$14</f>
        <v>0</v>
      </c>
      <c r="J28" s="257" t="e">
        <f t="shared" si="14"/>
        <v>#DIV/0!</v>
      </c>
      <c r="K28" s="463">
        <v>0</v>
      </c>
      <c r="L28" s="463">
        <v>0</v>
      </c>
      <c r="M28" s="238" t="e">
        <f>SUM(J28:L28)</f>
        <v>#DIV/0!</v>
      </c>
      <c r="N28" s="238" t="e">
        <f t="shared" si="16"/>
        <v>#DIV/0!</v>
      </c>
      <c r="O28" s="3">
        <v>2</v>
      </c>
      <c r="P28" s="2">
        <f t="shared" si="10"/>
        <v>3841.22</v>
      </c>
      <c r="Q28" s="2" t="e">
        <f t="shared" si="15"/>
        <v>#DIV/0!</v>
      </c>
      <c r="R28" s="238" t="e">
        <f t="shared" si="17"/>
        <v>#DIV/0!</v>
      </c>
      <c r="S28" s="238" t="e">
        <f t="shared" si="18"/>
        <v>#DIV/0!</v>
      </c>
      <c r="T28" s="141"/>
      <c r="U28" s="70"/>
      <c r="V28" s="70"/>
      <c r="W28" s="70"/>
    </row>
    <row r="29" spans="1:23" ht="12.75" customHeight="1">
      <c r="A29" s="140"/>
      <c r="B29" s="84" t="str">
        <f>Objektübersicht!B27</f>
        <v xml:space="preserve">BK Herzogenrath Glasdach </v>
      </c>
      <c r="C29" s="84"/>
      <c r="D29" s="84" t="str">
        <f>Objektübersicht!C27</f>
        <v>Herzogenrath</v>
      </c>
      <c r="E29" s="84" t="str">
        <f>Objektübersicht!D27</f>
        <v>Bardenbergerstr. 72</v>
      </c>
      <c r="F29" s="99" t="str">
        <f>Objektübersicht!E27</f>
        <v>A</v>
      </c>
      <c r="G29" s="266">
        <v>16</v>
      </c>
      <c r="H29" s="223">
        <f>Preisblatt!$L$18</f>
        <v>0</v>
      </c>
      <c r="I29" s="455">
        <f>Preisblatt!$L$14</f>
        <v>0</v>
      </c>
      <c r="J29" s="257" t="e">
        <f t="shared" si="14"/>
        <v>#DIV/0!</v>
      </c>
      <c r="K29" s="463">
        <v>0</v>
      </c>
      <c r="L29" s="463">
        <v>0</v>
      </c>
      <c r="M29" s="238" t="e">
        <f>SUM(J29:L29)</f>
        <v>#DIV/0!</v>
      </c>
      <c r="N29" s="238" t="e">
        <f t="shared" si="16"/>
        <v>#DIV/0!</v>
      </c>
      <c r="O29" s="3">
        <v>2</v>
      </c>
      <c r="P29" s="2">
        <f t="shared" si="10"/>
        <v>32</v>
      </c>
      <c r="Q29" s="2" t="e">
        <f t="shared" si="15"/>
        <v>#DIV/0!</v>
      </c>
      <c r="R29" s="238" t="e">
        <f t="shared" si="17"/>
        <v>#DIV/0!</v>
      </c>
      <c r="S29" s="238" t="e">
        <f t="shared" si="18"/>
        <v>#DIV/0!</v>
      </c>
      <c r="T29" s="141"/>
      <c r="U29" s="70"/>
      <c r="V29" s="70"/>
      <c r="W29" s="70"/>
    </row>
    <row r="30" spans="1:23" ht="12.75" customHeight="1">
      <c r="A30" s="140"/>
      <c r="B30" s="84" t="str">
        <f>Objektübersicht!B28</f>
        <v>Weiterbildungskolleg (Euregio-Kolleg)</v>
      </c>
      <c r="C30" s="84"/>
      <c r="D30" s="84" t="str">
        <f>Objektübersicht!C28</f>
        <v>Würselen</v>
      </c>
      <c r="E30" s="84" t="str">
        <f>Objektübersicht!D28</f>
        <v>Friedrichstr.72</v>
      </c>
      <c r="F30" s="99" t="str">
        <f>Objektübersicht!E28</f>
        <v>A</v>
      </c>
      <c r="G30" s="266">
        <f>873+210.25</f>
        <v>1083.25</v>
      </c>
      <c r="H30" s="223">
        <f>Preisblatt!$L$18</f>
        <v>0</v>
      </c>
      <c r="I30" s="455">
        <f>Preisblatt!$L$14</f>
        <v>0</v>
      </c>
      <c r="J30" s="257" t="e">
        <f t="shared" si="14"/>
        <v>#DIV/0!</v>
      </c>
      <c r="K30" s="463">
        <v>0</v>
      </c>
      <c r="L30" s="463">
        <v>0</v>
      </c>
      <c r="M30" s="238" t="e">
        <f>SUM(J30:L30)</f>
        <v>#DIV/0!</v>
      </c>
      <c r="N30" s="238" t="e">
        <f t="shared" si="16"/>
        <v>#DIV/0!</v>
      </c>
      <c r="O30" s="3">
        <v>2</v>
      </c>
      <c r="P30" s="2">
        <f t="shared" si="10"/>
        <v>2166.5</v>
      </c>
      <c r="Q30" s="2" t="e">
        <f t="shared" si="15"/>
        <v>#DIV/0!</v>
      </c>
      <c r="R30" s="238" t="e">
        <f t="shared" si="17"/>
        <v>#DIV/0!</v>
      </c>
      <c r="S30" s="238" t="e">
        <f t="shared" si="18"/>
        <v>#DIV/0!</v>
      </c>
      <c r="T30" s="141"/>
      <c r="U30" s="70"/>
      <c r="V30" s="70"/>
      <c r="W30" s="70"/>
    </row>
    <row r="31" spans="1:23" ht="12.75" customHeight="1">
      <c r="A31" s="140"/>
      <c r="B31" s="84" t="str">
        <f>Objektübersicht!B29</f>
        <v>Haus der StädteRegion Zollernstr. 10</v>
      </c>
      <c r="C31" s="410" t="s">
        <v>183</v>
      </c>
      <c r="D31" s="84" t="str">
        <f>Objektübersicht!C29</f>
        <v>Aachen</v>
      </c>
      <c r="E31" s="84" t="str">
        <f>Objektübersicht!D29</f>
        <v>Zollernstr. 10</v>
      </c>
      <c r="F31" s="99" t="str">
        <f>Objektübersicht!E29</f>
        <v>A</v>
      </c>
      <c r="G31" s="450">
        <v>8659.7800000000007</v>
      </c>
      <c r="H31" s="453">
        <f>Preisblatt!$L$18</f>
        <v>0</v>
      </c>
      <c r="I31" s="457">
        <f>Preisblatt!$L$14</f>
        <v>0</v>
      </c>
      <c r="J31" s="440" t="e">
        <f t="shared" si="14"/>
        <v>#DIV/0!</v>
      </c>
      <c r="K31" s="465">
        <v>0</v>
      </c>
      <c r="L31" s="465">
        <v>0</v>
      </c>
      <c r="M31" s="440" t="e">
        <f>SUM(J31:L35)</f>
        <v>#DIV/0!</v>
      </c>
      <c r="N31" s="440" t="e">
        <f t="shared" si="11"/>
        <v>#DIV/0!</v>
      </c>
      <c r="O31" s="443">
        <v>2</v>
      </c>
      <c r="P31" s="442">
        <f t="shared" si="10"/>
        <v>17319.560000000001</v>
      </c>
      <c r="Q31" s="425" t="e">
        <f t="shared" si="15"/>
        <v>#DIV/0!</v>
      </c>
      <c r="R31" s="440" t="e">
        <f t="shared" si="12"/>
        <v>#DIV/0!</v>
      </c>
      <c r="S31" s="440" t="e">
        <f t="shared" si="13"/>
        <v>#DIV/0!</v>
      </c>
      <c r="T31" s="141"/>
      <c r="U31" s="70"/>
      <c r="V31" s="70"/>
      <c r="W31" s="70"/>
    </row>
    <row r="32" spans="1:23" ht="12.75" customHeight="1">
      <c r="A32" s="140"/>
      <c r="B32" s="84" t="str">
        <f>Objektübersicht!B30</f>
        <v>Haus der StädteRegion Zollernstr. 16</v>
      </c>
      <c r="C32" s="411"/>
      <c r="D32" s="84" t="str">
        <f>Objektübersicht!C30</f>
        <v>Aachen</v>
      </c>
      <c r="E32" s="84" t="str">
        <f>Objektübersicht!D30</f>
        <v>Zollernstr. 16</v>
      </c>
      <c r="F32" s="99" t="str">
        <f>Objektübersicht!E30</f>
        <v>A</v>
      </c>
      <c r="G32" s="451"/>
      <c r="H32" s="453"/>
      <c r="I32" s="457">
        <f>Preisblatt!$L$14</f>
        <v>0</v>
      </c>
      <c r="J32" s="440"/>
      <c r="K32" s="465"/>
      <c r="L32" s="465"/>
      <c r="M32" s="440"/>
      <c r="N32" s="440"/>
      <c r="O32" s="443"/>
      <c r="P32" s="442"/>
      <c r="Q32" s="427"/>
      <c r="R32" s="440"/>
      <c r="S32" s="440"/>
      <c r="T32" s="141"/>
      <c r="U32" s="70"/>
      <c r="V32" s="70"/>
      <c r="W32" s="70"/>
    </row>
    <row r="33" spans="1:23" ht="12.75" customHeight="1">
      <c r="A33" s="140"/>
      <c r="B33" s="84" t="str">
        <f>Objektübersicht!B31</f>
        <v>Haus der StädteRegion Zollernstr. 20</v>
      </c>
      <c r="C33" s="412"/>
      <c r="D33" s="84" t="str">
        <f>Objektübersicht!C31</f>
        <v>Aachen</v>
      </c>
      <c r="E33" s="84" t="str">
        <f>Objektübersicht!D31</f>
        <v>Zollernstr. 20</v>
      </c>
      <c r="F33" s="99" t="str">
        <f>Objektübersicht!E31</f>
        <v>A</v>
      </c>
      <c r="G33" s="451"/>
      <c r="H33" s="453"/>
      <c r="I33" s="457">
        <f>Preisblatt!$L$14</f>
        <v>0</v>
      </c>
      <c r="J33" s="440"/>
      <c r="K33" s="465"/>
      <c r="L33" s="465"/>
      <c r="M33" s="440"/>
      <c r="N33" s="440"/>
      <c r="O33" s="443"/>
      <c r="P33" s="442"/>
      <c r="Q33" s="427"/>
      <c r="R33" s="440"/>
      <c r="S33" s="440"/>
      <c r="T33" s="141"/>
      <c r="U33" s="70"/>
      <c r="V33" s="70"/>
      <c r="W33" s="70"/>
    </row>
    <row r="34" spans="1:23" ht="12.75" customHeight="1">
      <c r="A34" s="140"/>
      <c r="B34" s="84" t="str">
        <f>Objektübersicht!B32</f>
        <v>Haus der Städteregion Bachstr.35</v>
      </c>
      <c r="C34" s="416" t="s">
        <v>188</v>
      </c>
      <c r="D34" s="84" t="str">
        <f>Objektübersicht!C32</f>
        <v>Aachen</v>
      </c>
      <c r="E34" s="84" t="str">
        <f>Objektübersicht!D32</f>
        <v>Bachstr. 35</v>
      </c>
      <c r="F34" s="99" t="str">
        <f>Objektübersicht!E32</f>
        <v>A</v>
      </c>
      <c r="G34" s="451"/>
      <c r="H34" s="453"/>
      <c r="I34" s="457">
        <f>Preisblatt!$L$14</f>
        <v>0</v>
      </c>
      <c r="J34" s="440"/>
      <c r="K34" s="465"/>
      <c r="L34" s="465"/>
      <c r="M34" s="440"/>
      <c r="N34" s="440"/>
      <c r="O34" s="443"/>
      <c r="P34" s="442"/>
      <c r="Q34" s="427"/>
      <c r="R34" s="440"/>
      <c r="S34" s="440"/>
      <c r="T34" s="141"/>
      <c r="U34" s="70"/>
      <c r="V34" s="70"/>
      <c r="W34" s="70"/>
    </row>
    <row r="35" spans="1:23" ht="12.75" customHeight="1">
      <c r="A35" s="140"/>
      <c r="B35" s="84" t="str">
        <f>Objektübersicht!B33</f>
        <v>Haus der Städteregion Bachstr.39</v>
      </c>
      <c r="C35" s="417"/>
      <c r="D35" s="84" t="str">
        <f>Objektübersicht!C33</f>
        <v>Aachen</v>
      </c>
      <c r="E35" s="84" t="str">
        <f>Objektübersicht!D33</f>
        <v>Bachstr. 39</v>
      </c>
      <c r="F35" s="99" t="str">
        <f>Objektübersicht!E33</f>
        <v>A</v>
      </c>
      <c r="G35" s="452"/>
      <c r="H35" s="453"/>
      <c r="I35" s="457">
        <f>Preisblatt!$L$14</f>
        <v>0</v>
      </c>
      <c r="J35" s="440"/>
      <c r="K35" s="465"/>
      <c r="L35" s="465"/>
      <c r="M35" s="440"/>
      <c r="N35" s="440"/>
      <c r="O35" s="443"/>
      <c r="P35" s="442"/>
      <c r="Q35" s="426"/>
      <c r="R35" s="440"/>
      <c r="S35" s="440"/>
      <c r="T35" s="141"/>
      <c r="U35" s="70"/>
      <c r="V35" s="70"/>
      <c r="W35" s="70"/>
    </row>
    <row r="36" spans="1:23" ht="12.75" customHeight="1">
      <c r="A36" s="140"/>
      <c r="B36" s="84" t="str">
        <f>Objektübersicht!B34</f>
        <v xml:space="preserve">Nebenstelle Trierer Str. </v>
      </c>
      <c r="C36" s="84"/>
      <c r="D36" s="84" t="str">
        <f>Objektübersicht!C34</f>
        <v>Aachen</v>
      </c>
      <c r="E36" s="84" t="str">
        <f>Objektübersicht!D34</f>
        <v>Trierer Str. 1</v>
      </c>
      <c r="F36" s="99" t="str">
        <f>Objektübersicht!E34</f>
        <v>A</v>
      </c>
      <c r="G36" s="264">
        <f>998.54+529.31+490</f>
        <v>2017.85</v>
      </c>
      <c r="H36" s="223">
        <f>Preisblatt!$L$18</f>
        <v>0</v>
      </c>
      <c r="I36" s="455">
        <f>Preisblatt!$L$14</f>
        <v>0</v>
      </c>
      <c r="J36" s="257" t="e">
        <f>G36/H36*I36</f>
        <v>#DIV/0!</v>
      </c>
      <c r="K36" s="463">
        <v>0</v>
      </c>
      <c r="L36" s="463">
        <v>0</v>
      </c>
      <c r="M36" s="238" t="e">
        <f>SUM(J36:L36)</f>
        <v>#DIV/0!</v>
      </c>
      <c r="N36" s="238" t="e">
        <f t="shared" si="11"/>
        <v>#DIV/0!</v>
      </c>
      <c r="O36" s="3">
        <v>2</v>
      </c>
      <c r="P36" s="2">
        <f t="shared" ref="P36:P41" si="19">G36*O36</f>
        <v>4035.7</v>
      </c>
      <c r="Q36" s="2" t="e">
        <f>P36/H36</f>
        <v>#DIV/0!</v>
      </c>
      <c r="R36" s="238" t="e">
        <f t="shared" si="12"/>
        <v>#DIV/0!</v>
      </c>
      <c r="S36" s="238" t="e">
        <f t="shared" si="13"/>
        <v>#DIV/0!</v>
      </c>
      <c r="T36" s="141"/>
      <c r="U36" s="70"/>
      <c r="V36" s="70"/>
      <c r="W36" s="70"/>
    </row>
    <row r="37" spans="1:23" ht="12.75" customHeight="1">
      <c r="A37" s="140"/>
      <c r="B37" s="84" t="str">
        <f>Objektübersicht!B35</f>
        <v>Nebenstelle Kohlscheid Altbau</v>
      </c>
      <c r="C37" s="84"/>
      <c r="D37" s="84" t="str">
        <f>Objektübersicht!C35</f>
        <v>Herzogenrath - Kohlscheid</v>
      </c>
      <c r="E37" s="84" t="str">
        <f>Objektübersicht!D35</f>
        <v>Kaiserstr. 50</v>
      </c>
      <c r="F37" s="99" t="str">
        <f>Objektübersicht!E35</f>
        <v>A</v>
      </c>
      <c r="G37" s="413">
        <v>604.20000000000005</v>
      </c>
      <c r="H37" s="441">
        <f>Preisblatt!$L$18</f>
        <v>0</v>
      </c>
      <c r="I37" s="456">
        <f>Preisblatt!$L$14</f>
        <v>0</v>
      </c>
      <c r="J37" s="418" t="e">
        <f>G37/H37*I37</f>
        <v>#DIV/0!</v>
      </c>
      <c r="K37" s="465">
        <v>0</v>
      </c>
      <c r="L37" s="465">
        <v>0</v>
      </c>
      <c r="M37" s="440" t="e">
        <f>SUM(J37:L38)</f>
        <v>#DIV/0!</v>
      </c>
      <c r="N37" s="440" t="e">
        <f t="shared" si="11"/>
        <v>#DIV/0!</v>
      </c>
      <c r="O37" s="443">
        <v>2</v>
      </c>
      <c r="P37" s="442">
        <f t="shared" si="19"/>
        <v>1208.4000000000001</v>
      </c>
      <c r="Q37" s="425" t="e">
        <f>P37/H37</f>
        <v>#DIV/0!</v>
      </c>
      <c r="R37" s="440" t="e">
        <f t="shared" si="12"/>
        <v>#DIV/0!</v>
      </c>
      <c r="S37" s="440" t="e">
        <f t="shared" si="13"/>
        <v>#DIV/0!</v>
      </c>
      <c r="T37" s="141"/>
      <c r="U37" s="70"/>
      <c r="V37" s="70"/>
      <c r="W37" s="70"/>
    </row>
    <row r="38" spans="1:23" ht="12.75" customHeight="1">
      <c r="A38" s="140"/>
      <c r="B38" s="84" t="str">
        <f>Objektübersicht!B36</f>
        <v>Nebenstelle Kohlscheid Neubau</v>
      </c>
      <c r="C38" s="84"/>
      <c r="D38" s="84" t="str">
        <f>Objektübersicht!C36</f>
        <v>Herzogenrath - Kohlscheid</v>
      </c>
      <c r="E38" s="84" t="str">
        <f>Objektübersicht!D36</f>
        <v>Kaiserstr. 50</v>
      </c>
      <c r="F38" s="99" t="str">
        <f>Objektübersicht!E36</f>
        <v>A</v>
      </c>
      <c r="G38" s="415"/>
      <c r="H38" s="441"/>
      <c r="I38" s="456">
        <f>Preisblatt!$L$14</f>
        <v>0</v>
      </c>
      <c r="J38" s="418"/>
      <c r="K38" s="465"/>
      <c r="L38" s="465"/>
      <c r="M38" s="440">
        <f>J38+K38</f>
        <v>0</v>
      </c>
      <c r="N38" s="440">
        <f t="shared" si="11"/>
        <v>0</v>
      </c>
      <c r="O38" s="443"/>
      <c r="P38" s="442">
        <f t="shared" si="19"/>
        <v>0</v>
      </c>
      <c r="Q38" s="426"/>
      <c r="R38" s="440">
        <f t="shared" si="12"/>
        <v>0</v>
      </c>
      <c r="S38" s="440">
        <f t="shared" si="13"/>
        <v>0</v>
      </c>
      <c r="T38" s="141"/>
      <c r="U38" s="70"/>
      <c r="V38" s="70"/>
      <c r="W38" s="70"/>
    </row>
    <row r="39" spans="1:23" ht="12.75" customHeight="1">
      <c r="A39" s="140"/>
      <c r="B39" s="84" t="str">
        <f>Objektübersicht!B37</f>
        <v>Nebenstelle Kohlscheid (TPH)</v>
      </c>
      <c r="C39" s="84"/>
      <c r="D39" s="84" t="str">
        <f>Objektübersicht!C37</f>
        <v>Herzogenrath - Kohlscheid</v>
      </c>
      <c r="E39" s="84" t="str">
        <f>Objektübersicht!D37</f>
        <v>Kaiserstr. 100</v>
      </c>
      <c r="F39" s="99" t="str">
        <f>Objektübersicht!E37</f>
        <v>A</v>
      </c>
      <c r="G39" s="264">
        <v>48.1</v>
      </c>
      <c r="H39" s="223">
        <f>Preisblatt!$L$18</f>
        <v>0</v>
      </c>
      <c r="I39" s="455">
        <f>Preisblatt!$L$14</f>
        <v>0</v>
      </c>
      <c r="J39" s="257" t="e">
        <f>G39/H39*I39</f>
        <v>#DIV/0!</v>
      </c>
      <c r="K39" s="463">
        <v>0</v>
      </c>
      <c r="L39" s="463">
        <v>0</v>
      </c>
      <c r="M39" s="238" t="e">
        <f>SUM(J39:L39)</f>
        <v>#DIV/0!</v>
      </c>
      <c r="N39" s="238" t="e">
        <f t="shared" si="11"/>
        <v>#DIV/0!</v>
      </c>
      <c r="O39" s="3">
        <v>2</v>
      </c>
      <c r="P39" s="2">
        <f t="shared" si="19"/>
        <v>96.2</v>
      </c>
      <c r="Q39" s="2" t="e">
        <f>P39/H39</f>
        <v>#DIV/0!</v>
      </c>
      <c r="R39" s="238" t="e">
        <f t="shared" si="12"/>
        <v>#DIV/0!</v>
      </c>
      <c r="S39" s="238" t="e">
        <f t="shared" si="13"/>
        <v>#DIV/0!</v>
      </c>
      <c r="T39" s="141"/>
      <c r="U39" s="70"/>
      <c r="V39" s="70"/>
      <c r="W39" s="70"/>
    </row>
    <row r="40" spans="1:23" ht="12.75" customHeight="1">
      <c r="A40" s="140"/>
      <c r="B40" s="56" t="str">
        <f>Objektübersicht!B38</f>
        <v>Nebenstelle Würselen</v>
      </c>
      <c r="C40" s="56"/>
      <c r="D40" s="56" t="str">
        <f>Objektübersicht!C38</f>
        <v>Würselen</v>
      </c>
      <c r="E40" s="56" t="str">
        <f>Objektübersicht!D38</f>
        <v>Carlo-Schmid-Str. 4</v>
      </c>
      <c r="F40" s="99" t="str">
        <f>Objektübersicht!E38</f>
        <v>A</v>
      </c>
      <c r="G40" s="264">
        <v>1703.42</v>
      </c>
      <c r="H40" s="223">
        <f>Preisblatt!$L$18</f>
        <v>0</v>
      </c>
      <c r="I40" s="455">
        <f>Preisblatt!$L$14</f>
        <v>0</v>
      </c>
      <c r="J40" s="257" t="e">
        <f>G40/H40*I40</f>
        <v>#DIV/0!</v>
      </c>
      <c r="K40" s="463">
        <v>0</v>
      </c>
      <c r="L40" s="463">
        <v>0</v>
      </c>
      <c r="M40" s="238" t="e">
        <f>SUM(J40:L40)</f>
        <v>#DIV/0!</v>
      </c>
      <c r="N40" s="238" t="e">
        <f t="shared" si="11"/>
        <v>#DIV/0!</v>
      </c>
      <c r="O40" s="3">
        <v>2</v>
      </c>
      <c r="P40" s="2">
        <f t="shared" si="19"/>
        <v>3406.84</v>
      </c>
      <c r="Q40" s="2" t="e">
        <f>P40/H40</f>
        <v>#DIV/0!</v>
      </c>
      <c r="R40" s="238" t="e">
        <f t="shared" si="12"/>
        <v>#DIV/0!</v>
      </c>
      <c r="S40" s="238" t="e">
        <f t="shared" si="13"/>
        <v>#DIV/0!</v>
      </c>
      <c r="T40" s="141"/>
      <c r="U40" s="70"/>
      <c r="V40" s="70"/>
      <c r="W40" s="70"/>
    </row>
    <row r="41" spans="1:23" ht="12.75" customHeight="1">
      <c r="A41" s="140"/>
      <c r="B41" s="56" t="str">
        <f>Objektübersicht!B39</f>
        <v>Gesundheitsamt Alsdorf</v>
      </c>
      <c r="C41" s="56"/>
      <c r="D41" s="56" t="str">
        <f>Objektübersicht!C39</f>
        <v>Alsdorf</v>
      </c>
      <c r="E41" s="56" t="str">
        <f>Objektübersicht!D39</f>
        <v>Luisenstr. 16</v>
      </c>
      <c r="F41" s="99" t="str">
        <f>Objektübersicht!E39</f>
        <v>A</v>
      </c>
      <c r="G41" s="266">
        <v>62.5</v>
      </c>
      <c r="H41" s="223">
        <f>Preisblatt!$L$18</f>
        <v>0</v>
      </c>
      <c r="I41" s="455">
        <f>Preisblatt!$L$14</f>
        <v>0</v>
      </c>
      <c r="J41" s="257" t="e">
        <f>G41/H41*I41</f>
        <v>#DIV/0!</v>
      </c>
      <c r="K41" s="466">
        <v>0</v>
      </c>
      <c r="L41" s="466">
        <v>0</v>
      </c>
      <c r="M41" s="238" t="e">
        <f>SUM(J41:L41)</f>
        <v>#DIV/0!</v>
      </c>
      <c r="N41" s="238" t="e">
        <f t="shared" ref="N41" si="20">M41*1.19</f>
        <v>#DIV/0!</v>
      </c>
      <c r="O41" s="3">
        <v>3</v>
      </c>
      <c r="P41" s="2">
        <f t="shared" si="19"/>
        <v>187.5</v>
      </c>
      <c r="Q41" s="2" t="e">
        <f>P41/H41</f>
        <v>#DIV/0!</v>
      </c>
      <c r="R41" s="238" t="e">
        <f t="shared" ref="R41" si="21">M41*O41</f>
        <v>#DIV/0!</v>
      </c>
      <c r="S41" s="238" t="e">
        <f t="shared" ref="S41" si="22">R41*1.19</f>
        <v>#DIV/0!</v>
      </c>
      <c r="T41" s="141"/>
      <c r="U41" s="70"/>
      <c r="V41" s="70"/>
      <c r="W41" s="70"/>
    </row>
    <row r="42" spans="1:23" ht="12.75" customHeight="1" thickBot="1">
      <c r="A42" s="140"/>
      <c r="B42" s="80"/>
      <c r="C42" s="80"/>
      <c r="D42" s="80"/>
      <c r="E42" s="80"/>
      <c r="F42" s="105"/>
      <c r="G42" s="267">
        <f>SUM(G7:G41)</f>
        <v>23478.760000000002</v>
      </c>
      <c r="H42" s="73"/>
      <c r="I42" s="215"/>
      <c r="J42" s="239" t="e">
        <f t="shared" ref="J42:N42" si="23">SUM(J7:J41)</f>
        <v>#DIV/0!</v>
      </c>
      <c r="K42" s="471">
        <f t="shared" si="23"/>
        <v>0</v>
      </c>
      <c r="L42" s="471">
        <f t="shared" si="23"/>
        <v>0</v>
      </c>
      <c r="M42" s="239" t="e">
        <f t="shared" si="23"/>
        <v>#DIV/0!</v>
      </c>
      <c r="N42" s="239" t="e">
        <f t="shared" si="23"/>
        <v>#DIV/0!</v>
      </c>
      <c r="O42" s="295"/>
      <c r="P42" s="114">
        <f>SUM(P7:P41)</f>
        <v>47020.020000000004</v>
      </c>
      <c r="Q42" s="114" t="e">
        <f>SUM(Q7:Q41)</f>
        <v>#DIV/0!</v>
      </c>
      <c r="R42" s="114" t="e">
        <f>SUM(R7:R41)</f>
        <v>#DIV/0!</v>
      </c>
      <c r="S42" s="114" t="e">
        <f>SUM(S7:S41)</f>
        <v>#DIV/0!</v>
      </c>
      <c r="T42" s="141"/>
      <c r="U42" s="70"/>
      <c r="V42" s="70"/>
      <c r="W42" s="70"/>
    </row>
    <row r="43" spans="1:23" s="75" customFormat="1" ht="25.5" customHeight="1">
      <c r="A43" s="142"/>
      <c r="B43" s="87"/>
      <c r="C43" s="87"/>
      <c r="D43" s="87"/>
      <c r="E43" s="87"/>
      <c r="F43" s="106"/>
      <c r="G43" s="268"/>
      <c r="H43" s="76"/>
      <c r="I43" s="216"/>
      <c r="J43" s="406" t="s">
        <v>193</v>
      </c>
      <c r="K43" s="406"/>
      <c r="L43" s="236"/>
      <c r="M43" s="240" t="s">
        <v>47</v>
      </c>
      <c r="N43" s="244" t="s">
        <v>48</v>
      </c>
      <c r="O43" s="108" t="s">
        <v>194</v>
      </c>
      <c r="P43" s="108" t="s">
        <v>199</v>
      </c>
      <c r="Q43" s="278" t="s">
        <v>200</v>
      </c>
      <c r="R43" s="244" t="s">
        <v>5</v>
      </c>
      <c r="S43" s="244" t="s">
        <v>4</v>
      </c>
      <c r="T43" s="143"/>
      <c r="U43" s="74"/>
      <c r="V43" s="74"/>
      <c r="W43" s="74"/>
    </row>
    <row r="44" spans="1:23" ht="18.75" customHeight="1">
      <c r="A44" s="140"/>
      <c r="B44" s="87"/>
      <c r="C44" s="87"/>
      <c r="D44" s="87"/>
      <c r="E44" s="87"/>
      <c r="F44" s="106"/>
      <c r="G44" s="268"/>
      <c r="H44" s="76"/>
      <c r="I44" s="216"/>
      <c r="J44" s="406"/>
      <c r="K44" s="406"/>
      <c r="L44" s="237"/>
      <c r="M44" s="319" t="e">
        <f>Q42</f>
        <v>#DIV/0!</v>
      </c>
      <c r="N44" s="318" t="e">
        <f>ROUND(M44/2/40,0)</f>
        <v>#DIV/0!</v>
      </c>
      <c r="O44" s="224">
        <f>Preisblatt!$L$20</f>
        <v>0</v>
      </c>
      <c r="P44" s="77">
        <f>30.6</f>
        <v>30.6</v>
      </c>
      <c r="Q44" s="279" t="e">
        <f>N44*O44</f>
        <v>#DIV/0!</v>
      </c>
      <c r="R44" s="249" t="e">
        <f>Q44*P44</f>
        <v>#DIV/0!</v>
      </c>
      <c r="S44" s="250" t="e">
        <f>R44*1.19</f>
        <v>#DIV/0!</v>
      </c>
      <c r="T44" s="141"/>
      <c r="U44" s="70"/>
      <c r="V44" s="70"/>
      <c r="W44" s="70"/>
    </row>
    <row r="45" spans="1:23" ht="12.75" customHeight="1">
      <c r="A45" s="140"/>
      <c r="B45" s="83"/>
      <c r="C45" s="83"/>
      <c r="D45" s="83"/>
      <c r="E45" s="83"/>
      <c r="F45" s="107"/>
      <c r="G45" s="269"/>
      <c r="H45" s="101"/>
      <c r="I45" s="217"/>
      <c r="J45" s="231"/>
      <c r="K45" s="231"/>
      <c r="L45" s="231"/>
      <c r="M45" s="217"/>
      <c r="N45" s="231"/>
      <c r="O45" s="296"/>
      <c r="P45" s="101"/>
      <c r="Q45" s="280"/>
      <c r="R45" s="251" t="e">
        <f>SUM(R44+R42)</f>
        <v>#DIV/0!</v>
      </c>
      <c r="S45" s="251" t="e">
        <f>SUM(S44+S42)</f>
        <v>#DIV/0!</v>
      </c>
      <c r="T45" s="141"/>
      <c r="U45" s="70"/>
      <c r="V45" s="70"/>
      <c r="W45" s="70"/>
    </row>
    <row r="46" spans="1:23" ht="12.75" customHeight="1">
      <c r="A46" s="140"/>
      <c r="B46" s="128"/>
      <c r="C46" s="128"/>
      <c r="D46" s="128"/>
      <c r="E46" s="128"/>
      <c r="F46" s="129"/>
      <c r="G46" s="270"/>
      <c r="H46" s="130"/>
      <c r="I46" s="218"/>
      <c r="J46" s="232"/>
      <c r="K46" s="232"/>
      <c r="L46" s="232"/>
      <c r="M46" s="218"/>
      <c r="N46" s="232"/>
      <c r="O46" s="297"/>
      <c r="P46" s="130"/>
      <c r="Q46" s="281"/>
      <c r="R46" s="252"/>
      <c r="S46" s="252"/>
      <c r="T46" s="141"/>
      <c r="U46" s="70"/>
      <c r="V46" s="70"/>
      <c r="W46" s="70"/>
    </row>
    <row r="47" spans="1:23" ht="12.75" customHeight="1">
      <c r="A47" s="144"/>
      <c r="B47" s="124"/>
      <c r="C47" s="124"/>
      <c r="D47" s="124"/>
      <c r="E47" s="124"/>
      <c r="F47" s="125"/>
      <c r="G47" s="271"/>
      <c r="H47" s="126"/>
      <c r="I47" s="219"/>
      <c r="J47" s="233"/>
      <c r="K47" s="233"/>
      <c r="L47" s="233"/>
      <c r="M47" s="219"/>
      <c r="N47" s="233"/>
      <c r="O47" s="298"/>
      <c r="P47" s="126"/>
      <c r="Q47" s="282"/>
      <c r="R47" s="253"/>
      <c r="S47" s="253"/>
      <c r="T47" s="145"/>
      <c r="U47" s="70"/>
      <c r="V47" s="70"/>
      <c r="W47" s="70"/>
    </row>
    <row r="48" spans="1:23" ht="11.25" customHeight="1">
      <c r="A48" s="144"/>
      <c r="B48" s="55" t="str">
        <f>Objektübersicht!B43</f>
        <v>Kita Konzen</v>
      </c>
      <c r="C48" s="55"/>
      <c r="D48" s="55" t="str">
        <f>Objektübersicht!C43</f>
        <v>Monschau</v>
      </c>
      <c r="E48" s="55" t="str">
        <f>Objektübersicht!D43</f>
        <v>Am Feuerbach 1</v>
      </c>
      <c r="F48" s="99" t="str">
        <f>Objektübersicht!E43</f>
        <v>B</v>
      </c>
      <c r="G48" s="264">
        <v>660.1</v>
      </c>
      <c r="H48" s="223">
        <f>Preisblatt!$L$18</f>
        <v>0</v>
      </c>
      <c r="I48" s="455">
        <f>Preisblatt!$L$14</f>
        <v>0</v>
      </c>
      <c r="J48" s="257" t="e">
        <f>G48/H48*I48</f>
        <v>#DIV/0!</v>
      </c>
      <c r="K48" s="462">
        <v>0</v>
      </c>
      <c r="L48" s="462">
        <v>0</v>
      </c>
      <c r="M48" s="238" t="e">
        <f t="shared" ref="M48:M75" si="24">SUM(J48:L48)</f>
        <v>#DIV/0!</v>
      </c>
      <c r="N48" s="238" t="e">
        <f t="shared" ref="N48" si="25">M48*1.19</f>
        <v>#DIV/0!</v>
      </c>
      <c r="O48" s="3">
        <v>2</v>
      </c>
      <c r="P48" s="2">
        <f t="shared" ref="P48:P81" si="26">G48*O48</f>
        <v>1320.2</v>
      </c>
      <c r="Q48" s="2" t="e">
        <f t="shared" ref="Q48:Q76" si="27">P48/H48</f>
        <v>#DIV/0!</v>
      </c>
      <c r="R48" s="238" t="e">
        <f>M48*O48</f>
        <v>#DIV/0!</v>
      </c>
      <c r="S48" s="238" t="e">
        <f t="shared" ref="S48" si="28">R48*1.19</f>
        <v>#DIV/0!</v>
      </c>
      <c r="T48" s="145"/>
      <c r="U48" s="70"/>
      <c r="V48" s="70"/>
      <c r="W48" s="70"/>
    </row>
    <row r="49" spans="1:23" ht="11.25" customHeight="1">
      <c r="A49" s="144"/>
      <c r="B49" s="54" t="s">
        <v>214</v>
      </c>
      <c r="C49" s="54"/>
      <c r="D49" s="55" t="str">
        <f>Objektübersicht!C44</f>
        <v>Monschau</v>
      </c>
      <c r="E49" s="55" t="str">
        <f>Objektübersicht!D44</f>
        <v>Am Feuerbach 1</v>
      </c>
      <c r="F49" s="99" t="str">
        <f>Objektübersicht!E44</f>
        <v>B</v>
      </c>
      <c r="G49" s="264">
        <v>52.03</v>
      </c>
      <c r="H49" s="223">
        <f>Preisblatt!$L$18</f>
        <v>0</v>
      </c>
      <c r="I49" s="455">
        <f>Preisblatt!$L$14</f>
        <v>0</v>
      </c>
      <c r="J49" s="257" t="e">
        <f>G49/H49*I49</f>
        <v>#DIV/0!</v>
      </c>
      <c r="K49" s="462">
        <v>0</v>
      </c>
      <c r="L49" s="462">
        <v>0</v>
      </c>
      <c r="M49" s="238" t="e">
        <f t="shared" si="24"/>
        <v>#DIV/0!</v>
      </c>
      <c r="N49" s="238" t="e">
        <f t="shared" ref="N49:N74" si="29">M49*1.19</f>
        <v>#DIV/0!</v>
      </c>
      <c r="O49" s="3">
        <v>2</v>
      </c>
      <c r="P49" s="2">
        <f t="shared" si="26"/>
        <v>104.06</v>
      </c>
      <c r="Q49" s="2" t="e">
        <f t="shared" si="27"/>
        <v>#DIV/0!</v>
      </c>
      <c r="R49" s="238" t="e">
        <f t="shared" ref="R49:R75" si="30">M49*O49</f>
        <v>#DIV/0!</v>
      </c>
      <c r="S49" s="238" t="e">
        <f t="shared" ref="S49:S74" si="31">R49*1.19</f>
        <v>#DIV/0!</v>
      </c>
      <c r="T49" s="145"/>
      <c r="U49" s="70"/>
      <c r="V49" s="70"/>
      <c r="W49" s="70"/>
    </row>
    <row r="50" spans="1:23" ht="12.75" customHeight="1">
      <c r="A50" s="144"/>
      <c r="B50" s="84" t="str">
        <f>Objektübersicht!B45</f>
        <v>Kita Imgenbroich</v>
      </c>
      <c r="C50" s="84"/>
      <c r="D50" s="84" t="str">
        <f>Objektübersicht!C45</f>
        <v>Monschau</v>
      </c>
      <c r="E50" s="84" t="str">
        <f>Objektübersicht!D45</f>
        <v>Schulstr. 14</v>
      </c>
      <c r="F50" s="99" t="str">
        <f>Objektübersicht!E45</f>
        <v>B</v>
      </c>
      <c r="G50" s="264">
        <v>113.59</v>
      </c>
      <c r="H50" s="223">
        <f>Preisblatt!$L$18</f>
        <v>0</v>
      </c>
      <c r="I50" s="455">
        <f>Preisblatt!$L$14</f>
        <v>0</v>
      </c>
      <c r="J50" s="257" t="e">
        <f>G50/H50*I50</f>
        <v>#DIV/0!</v>
      </c>
      <c r="K50" s="462">
        <v>0</v>
      </c>
      <c r="L50" s="462">
        <v>0</v>
      </c>
      <c r="M50" s="238" t="e">
        <f t="shared" si="24"/>
        <v>#DIV/0!</v>
      </c>
      <c r="N50" s="238" t="e">
        <f t="shared" si="29"/>
        <v>#DIV/0!</v>
      </c>
      <c r="O50" s="3">
        <v>2</v>
      </c>
      <c r="P50" s="2">
        <f t="shared" si="26"/>
        <v>227.18</v>
      </c>
      <c r="Q50" s="2" t="e">
        <f t="shared" si="27"/>
        <v>#DIV/0!</v>
      </c>
      <c r="R50" s="238" t="e">
        <f t="shared" si="30"/>
        <v>#DIV/0!</v>
      </c>
      <c r="S50" s="238" t="e">
        <f t="shared" si="31"/>
        <v>#DIV/0!</v>
      </c>
      <c r="T50" s="145"/>
      <c r="U50" s="70"/>
      <c r="V50" s="70"/>
      <c r="W50" s="70"/>
    </row>
    <row r="51" spans="1:23" ht="12.75" customHeight="1">
      <c r="A51" s="144"/>
      <c r="B51" s="84" t="str">
        <f>Objektübersicht!B46</f>
        <v>Kita Imgenbroich</v>
      </c>
      <c r="C51" s="84"/>
      <c r="D51" s="84" t="str">
        <f>Objektübersicht!C46</f>
        <v>Monschau</v>
      </c>
      <c r="E51" s="84" t="str">
        <f>Objektübersicht!D46</f>
        <v>Schulstr. 12</v>
      </c>
      <c r="F51" s="99" t="str">
        <f>Objektübersicht!E46</f>
        <v>B</v>
      </c>
      <c r="G51" s="264">
        <v>379.14</v>
      </c>
      <c r="H51" s="223">
        <f>Preisblatt!$L$18</f>
        <v>0</v>
      </c>
      <c r="I51" s="455">
        <f>Preisblatt!$L$14</f>
        <v>0</v>
      </c>
      <c r="J51" s="257" t="e">
        <f>G51/H51*I51</f>
        <v>#DIV/0!</v>
      </c>
      <c r="K51" s="462">
        <v>0</v>
      </c>
      <c r="L51" s="462">
        <v>0</v>
      </c>
      <c r="M51" s="238" t="e">
        <f t="shared" si="24"/>
        <v>#DIV/0!</v>
      </c>
      <c r="N51" s="238" t="e">
        <f t="shared" ref="N51" si="32">M51*1.19</f>
        <v>#DIV/0!</v>
      </c>
      <c r="O51" s="3">
        <v>2</v>
      </c>
      <c r="P51" s="2">
        <f t="shared" si="26"/>
        <v>758.28</v>
      </c>
      <c r="Q51" s="2" t="e">
        <f t="shared" si="27"/>
        <v>#DIV/0!</v>
      </c>
      <c r="R51" s="238" t="e">
        <f t="shared" ref="R51" si="33">M51*O51</f>
        <v>#DIV/0!</v>
      </c>
      <c r="S51" s="238" t="e">
        <f t="shared" ref="S51" si="34">R51*1.19</f>
        <v>#DIV/0!</v>
      </c>
      <c r="T51" s="145"/>
      <c r="U51" s="70"/>
      <c r="V51" s="70"/>
      <c r="W51" s="70"/>
    </row>
    <row r="52" spans="1:23" ht="12.75" customHeight="1">
      <c r="A52" s="144"/>
      <c r="B52" s="59" t="str">
        <f>Objektübersicht!B47</f>
        <v>Kita  Die Sonnenblume inkl. Conatinererweiterung</v>
      </c>
      <c r="C52" s="55"/>
      <c r="D52" s="55" t="str">
        <f>Objektübersicht!C47</f>
        <v>Simmerath (BBS)</v>
      </c>
      <c r="E52" s="55" t="str">
        <f>Objektübersicht!D47</f>
        <v>Im Römbchen 1</v>
      </c>
      <c r="F52" s="99" t="str">
        <f>Objektübersicht!E47</f>
        <v>B</v>
      </c>
      <c r="G52" s="264">
        <f>112.52+162.6</f>
        <v>275.12</v>
      </c>
      <c r="H52" s="223">
        <f>Preisblatt!$L$18</f>
        <v>0</v>
      </c>
      <c r="I52" s="455">
        <f>Preisblatt!$L$14</f>
        <v>0</v>
      </c>
      <c r="J52" s="257" t="e">
        <f t="shared" ref="J52:J67" si="35">G52/H52*I52</f>
        <v>#DIV/0!</v>
      </c>
      <c r="K52" s="462">
        <v>0</v>
      </c>
      <c r="L52" s="462">
        <v>0</v>
      </c>
      <c r="M52" s="238" t="e">
        <f t="shared" si="24"/>
        <v>#DIV/0!</v>
      </c>
      <c r="N52" s="238" t="e">
        <f t="shared" si="29"/>
        <v>#DIV/0!</v>
      </c>
      <c r="O52" s="3">
        <v>2</v>
      </c>
      <c r="P52" s="2">
        <f t="shared" si="26"/>
        <v>550.24</v>
      </c>
      <c r="Q52" s="2" t="e">
        <f t="shared" si="27"/>
        <v>#DIV/0!</v>
      </c>
      <c r="R52" s="238" t="e">
        <f t="shared" si="30"/>
        <v>#DIV/0!</v>
      </c>
      <c r="S52" s="238" t="e">
        <f t="shared" si="31"/>
        <v>#DIV/0!</v>
      </c>
      <c r="T52" s="145"/>
      <c r="U52" s="70"/>
      <c r="V52" s="70"/>
      <c r="W52" s="70"/>
    </row>
    <row r="53" spans="1:23" ht="12.75" customHeight="1">
      <c r="A53" s="144"/>
      <c r="B53" s="55" t="str">
        <f>Objektübersicht!B48</f>
        <v>Kita Die Sonnenblume 2</v>
      </c>
      <c r="C53" s="55"/>
      <c r="D53" s="55" t="str">
        <f>Objektübersicht!C48</f>
        <v>Simmerath</v>
      </c>
      <c r="E53" s="55" t="str">
        <f>Objektübersicht!D48</f>
        <v>Eichenweg 17</v>
      </c>
      <c r="F53" s="99" t="str">
        <f>Objektübersicht!E48</f>
        <v>B</v>
      </c>
      <c r="G53" s="264">
        <v>108.01</v>
      </c>
      <c r="H53" s="223">
        <f>Preisblatt!$L$18</f>
        <v>0</v>
      </c>
      <c r="I53" s="455">
        <f>Preisblatt!$L$14</f>
        <v>0</v>
      </c>
      <c r="J53" s="257" t="e">
        <f t="shared" si="35"/>
        <v>#DIV/0!</v>
      </c>
      <c r="K53" s="462">
        <v>0</v>
      </c>
      <c r="L53" s="462">
        <v>0</v>
      </c>
      <c r="M53" s="238" t="e">
        <f t="shared" si="24"/>
        <v>#DIV/0!</v>
      </c>
      <c r="N53" s="238" t="e">
        <f t="shared" si="29"/>
        <v>#DIV/0!</v>
      </c>
      <c r="O53" s="3">
        <v>2</v>
      </c>
      <c r="P53" s="2">
        <f t="shared" si="26"/>
        <v>216.02</v>
      </c>
      <c r="Q53" s="2" t="e">
        <f t="shared" si="27"/>
        <v>#DIV/0!</v>
      </c>
      <c r="R53" s="238" t="e">
        <f t="shared" si="30"/>
        <v>#DIV/0!</v>
      </c>
      <c r="S53" s="238" t="e">
        <f t="shared" si="31"/>
        <v>#DIV/0!</v>
      </c>
      <c r="T53" s="145"/>
      <c r="U53" s="70"/>
      <c r="V53" s="70"/>
      <c r="W53" s="70"/>
    </row>
    <row r="54" spans="1:23" ht="12.75" customHeight="1">
      <c r="A54" s="144"/>
      <c r="B54" s="54" t="str">
        <f>Objektübersicht!B49</f>
        <v>Kita Dedenborn</v>
      </c>
      <c r="C54" s="54"/>
      <c r="D54" s="54" t="str">
        <f>Objektübersicht!C49</f>
        <v>Simmerath Dedenborn</v>
      </c>
      <c r="E54" s="54" t="str">
        <f>Objektübersicht!D49</f>
        <v>Auf den Feldern 32</v>
      </c>
      <c r="F54" s="99" t="str">
        <f>Objektübersicht!E49</f>
        <v>B</v>
      </c>
      <c r="G54" s="264">
        <v>78.75</v>
      </c>
      <c r="H54" s="223">
        <f>Preisblatt!$L$18</f>
        <v>0</v>
      </c>
      <c r="I54" s="455">
        <f>Preisblatt!$L$14</f>
        <v>0</v>
      </c>
      <c r="J54" s="257" t="e">
        <f t="shared" si="35"/>
        <v>#DIV/0!</v>
      </c>
      <c r="K54" s="462">
        <v>0</v>
      </c>
      <c r="L54" s="462">
        <v>0</v>
      </c>
      <c r="M54" s="238" t="e">
        <f t="shared" si="24"/>
        <v>#DIV/0!</v>
      </c>
      <c r="N54" s="238" t="e">
        <f t="shared" si="29"/>
        <v>#DIV/0!</v>
      </c>
      <c r="O54" s="3">
        <v>2</v>
      </c>
      <c r="P54" s="2">
        <f t="shared" si="26"/>
        <v>157.5</v>
      </c>
      <c r="Q54" s="2" t="e">
        <f t="shared" si="27"/>
        <v>#DIV/0!</v>
      </c>
      <c r="R54" s="238" t="e">
        <f t="shared" si="30"/>
        <v>#DIV/0!</v>
      </c>
      <c r="S54" s="238" t="e">
        <f t="shared" si="31"/>
        <v>#DIV/0!</v>
      </c>
      <c r="T54" s="145"/>
      <c r="U54" s="70"/>
      <c r="V54" s="70"/>
      <c r="W54" s="70"/>
    </row>
    <row r="55" spans="1:23" ht="12.75" customHeight="1">
      <c r="A55" s="144"/>
      <c r="B55" s="55" t="str">
        <f>Objektübersicht!B50</f>
        <v>Kita Brummkreisel</v>
      </c>
      <c r="C55" s="55"/>
      <c r="D55" s="55" t="str">
        <f>Objektübersicht!C50</f>
        <v>Simmerath Eicherscheid</v>
      </c>
      <c r="E55" s="55" t="str">
        <f>Objektübersicht!D50</f>
        <v>Eicherscheid 20</v>
      </c>
      <c r="F55" s="99" t="str">
        <f>Objektübersicht!E50</f>
        <v>B</v>
      </c>
      <c r="G55" s="264">
        <v>84.65</v>
      </c>
      <c r="H55" s="223">
        <f>Preisblatt!$L$18</f>
        <v>0</v>
      </c>
      <c r="I55" s="455">
        <f>Preisblatt!$L$14</f>
        <v>0</v>
      </c>
      <c r="J55" s="257" t="e">
        <f t="shared" si="35"/>
        <v>#DIV/0!</v>
      </c>
      <c r="K55" s="462">
        <v>0</v>
      </c>
      <c r="L55" s="462">
        <v>0</v>
      </c>
      <c r="M55" s="238" t="e">
        <f t="shared" si="24"/>
        <v>#DIV/0!</v>
      </c>
      <c r="N55" s="238" t="e">
        <f t="shared" si="29"/>
        <v>#DIV/0!</v>
      </c>
      <c r="O55" s="3">
        <v>2</v>
      </c>
      <c r="P55" s="2">
        <f t="shared" si="26"/>
        <v>169.3</v>
      </c>
      <c r="Q55" s="2" t="e">
        <f t="shared" si="27"/>
        <v>#DIV/0!</v>
      </c>
      <c r="R55" s="238" t="e">
        <f t="shared" si="30"/>
        <v>#DIV/0!</v>
      </c>
      <c r="S55" s="238" t="e">
        <f t="shared" si="31"/>
        <v>#DIV/0!</v>
      </c>
      <c r="T55" s="145"/>
      <c r="U55" s="70"/>
      <c r="V55" s="70"/>
      <c r="W55" s="70"/>
    </row>
    <row r="56" spans="1:23" ht="12.75" customHeight="1">
      <c r="A56" s="144"/>
      <c r="B56" s="55" t="str">
        <f>Objektübersicht!B51</f>
        <v>Kita Zur kleinen Hexe</v>
      </c>
      <c r="C56" s="55"/>
      <c r="D56" s="55" t="str">
        <f>Objektübersicht!C51</f>
        <v>Simmerath Einrur</v>
      </c>
      <c r="E56" s="55" t="str">
        <f>Objektübersicht!D51</f>
        <v>Franz-Becker-Str. 4</v>
      </c>
      <c r="F56" s="99" t="str">
        <f>Objektübersicht!E51</f>
        <v>B</v>
      </c>
      <c r="G56" s="264">
        <f>49.66</f>
        <v>49.66</v>
      </c>
      <c r="H56" s="223">
        <f>Preisblatt!$L$18</f>
        <v>0</v>
      </c>
      <c r="I56" s="455">
        <f>Preisblatt!$L$14</f>
        <v>0</v>
      </c>
      <c r="J56" s="257" t="e">
        <f t="shared" si="35"/>
        <v>#DIV/0!</v>
      </c>
      <c r="K56" s="462">
        <v>0</v>
      </c>
      <c r="L56" s="462">
        <v>0</v>
      </c>
      <c r="M56" s="238" t="e">
        <f t="shared" si="24"/>
        <v>#DIV/0!</v>
      </c>
      <c r="N56" s="238" t="e">
        <f t="shared" si="29"/>
        <v>#DIV/0!</v>
      </c>
      <c r="O56" s="3">
        <v>2</v>
      </c>
      <c r="P56" s="2">
        <f t="shared" si="26"/>
        <v>99.32</v>
      </c>
      <c r="Q56" s="2" t="e">
        <f t="shared" si="27"/>
        <v>#DIV/0!</v>
      </c>
      <c r="R56" s="238" t="e">
        <f t="shared" si="30"/>
        <v>#DIV/0!</v>
      </c>
      <c r="S56" s="238" t="e">
        <f t="shared" si="31"/>
        <v>#DIV/0!</v>
      </c>
      <c r="T56" s="145"/>
      <c r="U56" s="70"/>
      <c r="V56" s="70"/>
      <c r="W56" s="70"/>
    </row>
    <row r="57" spans="1:23" ht="12.75" customHeight="1">
      <c r="A57" s="144"/>
      <c r="B57" s="55" t="str">
        <f>Objektübersicht!B52</f>
        <v>Kita Zur kleinen Hexe Glasdach</v>
      </c>
      <c r="C57" s="55"/>
      <c r="D57" s="55" t="str">
        <f>Objektübersicht!C52</f>
        <v>Simmerath Einrur</v>
      </c>
      <c r="E57" s="55" t="str">
        <f>Objektübersicht!D52</f>
        <v>Franz-Becker-Str. 4</v>
      </c>
      <c r="F57" s="99" t="str">
        <f>Objektübersicht!E52</f>
        <v>B</v>
      </c>
      <c r="G57" s="264">
        <v>9</v>
      </c>
      <c r="H57" s="223">
        <f>Preisblatt!$L$18</f>
        <v>0</v>
      </c>
      <c r="I57" s="455">
        <f>Preisblatt!$L$14</f>
        <v>0</v>
      </c>
      <c r="J57" s="257" t="e">
        <f t="shared" si="35"/>
        <v>#DIV/0!</v>
      </c>
      <c r="K57" s="462">
        <v>0</v>
      </c>
      <c r="L57" s="462">
        <v>0</v>
      </c>
      <c r="M57" s="238" t="e">
        <f t="shared" si="24"/>
        <v>#DIV/0!</v>
      </c>
      <c r="N57" s="238" t="e">
        <f t="shared" ref="N57" si="36">M57*1.19</f>
        <v>#DIV/0!</v>
      </c>
      <c r="O57" s="3">
        <v>3</v>
      </c>
      <c r="P57" s="2">
        <f t="shared" si="26"/>
        <v>27</v>
      </c>
      <c r="Q57" s="2" t="e">
        <f t="shared" si="27"/>
        <v>#DIV/0!</v>
      </c>
      <c r="R57" s="238" t="e">
        <f t="shared" ref="R57" si="37">M57*O57</f>
        <v>#DIV/0!</v>
      </c>
      <c r="S57" s="238" t="e">
        <f t="shared" ref="S57" si="38">R57*1.19</f>
        <v>#DIV/0!</v>
      </c>
      <c r="T57" s="145"/>
      <c r="U57" s="70"/>
      <c r="V57" s="70"/>
      <c r="W57" s="70"/>
    </row>
    <row r="58" spans="1:23" ht="12.75" customHeight="1">
      <c r="A58" s="144"/>
      <c r="B58" s="55" t="str">
        <f>Objektübersicht!B53</f>
        <v>Kita Kesternich</v>
      </c>
      <c r="C58" s="55"/>
      <c r="D58" s="55" t="str">
        <f>Objektübersicht!C53</f>
        <v>Simmerath Kestenich</v>
      </c>
      <c r="E58" s="55" t="str">
        <f>Objektübersicht!D53</f>
        <v>Schulweg 2</v>
      </c>
      <c r="F58" s="99" t="str">
        <f>Objektübersicht!E53</f>
        <v>B</v>
      </c>
      <c r="G58" s="264">
        <v>213.36</v>
      </c>
      <c r="H58" s="223">
        <f>Preisblatt!$L$18</f>
        <v>0</v>
      </c>
      <c r="I58" s="455">
        <f>Preisblatt!$L$14</f>
        <v>0</v>
      </c>
      <c r="J58" s="257" t="e">
        <f t="shared" si="35"/>
        <v>#DIV/0!</v>
      </c>
      <c r="K58" s="462">
        <v>0</v>
      </c>
      <c r="L58" s="462">
        <v>0</v>
      </c>
      <c r="M58" s="238" t="e">
        <f t="shared" si="24"/>
        <v>#DIV/0!</v>
      </c>
      <c r="N58" s="238" t="e">
        <f t="shared" si="29"/>
        <v>#DIV/0!</v>
      </c>
      <c r="O58" s="3">
        <v>2</v>
      </c>
      <c r="P58" s="2">
        <f t="shared" si="26"/>
        <v>426.72</v>
      </c>
      <c r="Q58" s="2" t="e">
        <f t="shared" si="27"/>
        <v>#DIV/0!</v>
      </c>
      <c r="R58" s="238" t="e">
        <f t="shared" si="30"/>
        <v>#DIV/0!</v>
      </c>
      <c r="S58" s="238" t="e">
        <f t="shared" si="31"/>
        <v>#DIV/0!</v>
      </c>
      <c r="T58" s="145"/>
      <c r="U58" s="70"/>
      <c r="V58" s="70"/>
      <c r="W58" s="70"/>
    </row>
    <row r="59" spans="1:23" ht="12.75" customHeight="1">
      <c r="A59" s="144"/>
      <c r="B59" s="55" t="str">
        <f>Objektübersicht!B54</f>
        <v>Kita Mandala</v>
      </c>
      <c r="C59" s="55"/>
      <c r="D59" s="55" t="str">
        <f>Objektübersicht!C54</f>
        <v>Simmerath Lammersdorf</v>
      </c>
      <c r="E59" s="55" t="str">
        <f>Objektübersicht!D54</f>
        <v>Johannesweg 2</v>
      </c>
      <c r="F59" s="99" t="str">
        <f>Objektübersicht!E54</f>
        <v>B</v>
      </c>
      <c r="G59" s="264">
        <v>28.5</v>
      </c>
      <c r="H59" s="223">
        <f>Preisblatt!$L$18</f>
        <v>0</v>
      </c>
      <c r="I59" s="455">
        <f>Preisblatt!$L$14</f>
        <v>0</v>
      </c>
      <c r="J59" s="257" t="e">
        <f t="shared" si="35"/>
        <v>#DIV/0!</v>
      </c>
      <c r="K59" s="462">
        <v>0</v>
      </c>
      <c r="L59" s="462">
        <v>0</v>
      </c>
      <c r="M59" s="238" t="e">
        <f t="shared" si="24"/>
        <v>#DIV/0!</v>
      </c>
      <c r="N59" s="238" t="e">
        <f t="shared" si="29"/>
        <v>#DIV/0!</v>
      </c>
      <c r="O59" s="3">
        <v>2</v>
      </c>
      <c r="P59" s="2">
        <f t="shared" si="26"/>
        <v>57</v>
      </c>
      <c r="Q59" s="2" t="e">
        <f t="shared" si="27"/>
        <v>#DIV/0!</v>
      </c>
      <c r="R59" s="238" t="e">
        <f t="shared" si="30"/>
        <v>#DIV/0!</v>
      </c>
      <c r="S59" s="238" t="e">
        <f t="shared" si="31"/>
        <v>#DIV/0!</v>
      </c>
      <c r="T59" s="145"/>
      <c r="U59" s="70"/>
      <c r="V59" s="70"/>
      <c r="W59" s="70"/>
    </row>
    <row r="60" spans="1:23" ht="12.75" customHeight="1">
      <c r="A60" s="144"/>
      <c r="B60" s="55" t="str">
        <f>Objektübersicht!B55</f>
        <v xml:space="preserve">Kita Fröhliches Rabennest </v>
      </c>
      <c r="C60" s="55"/>
      <c r="D60" s="55" t="str">
        <f>Objektübersicht!C55</f>
        <v>Simmerath Rollesbroich</v>
      </c>
      <c r="E60" s="55" t="str">
        <f>Objektübersicht!D55</f>
        <v>Mühlenweg 11</v>
      </c>
      <c r="F60" s="99" t="str">
        <f>Objektübersicht!E55</f>
        <v>B</v>
      </c>
      <c r="G60" s="264">
        <f>30.43</f>
        <v>30.43</v>
      </c>
      <c r="H60" s="223">
        <f>Preisblatt!$L$18</f>
        <v>0</v>
      </c>
      <c r="I60" s="455">
        <f>Preisblatt!$L$14</f>
        <v>0</v>
      </c>
      <c r="J60" s="257" t="e">
        <f t="shared" si="35"/>
        <v>#DIV/0!</v>
      </c>
      <c r="K60" s="462">
        <v>0</v>
      </c>
      <c r="L60" s="462">
        <v>0</v>
      </c>
      <c r="M60" s="238" t="e">
        <f t="shared" si="24"/>
        <v>#DIV/0!</v>
      </c>
      <c r="N60" s="238" t="e">
        <f t="shared" si="29"/>
        <v>#DIV/0!</v>
      </c>
      <c r="O60" s="3">
        <v>2</v>
      </c>
      <c r="P60" s="2">
        <f t="shared" si="26"/>
        <v>60.86</v>
      </c>
      <c r="Q60" s="2" t="e">
        <f t="shared" si="27"/>
        <v>#DIV/0!</v>
      </c>
      <c r="R60" s="238" t="e">
        <f t="shared" si="30"/>
        <v>#DIV/0!</v>
      </c>
      <c r="S60" s="238" t="e">
        <f t="shared" si="31"/>
        <v>#DIV/0!</v>
      </c>
      <c r="T60" s="145"/>
      <c r="U60" s="70"/>
      <c r="V60" s="70"/>
      <c r="W60" s="70"/>
    </row>
    <row r="61" spans="1:23" ht="12.75" customHeight="1">
      <c r="A61" s="144"/>
      <c r="B61" s="55" t="str">
        <f>Objektübersicht!B56</f>
        <v>Kita Fröhliches Rabennest Glasdach</v>
      </c>
      <c r="C61" s="55"/>
      <c r="D61" s="55" t="str">
        <f>Objektübersicht!C56</f>
        <v>Simmerath Rollesbroich</v>
      </c>
      <c r="E61" s="55" t="str">
        <f>Objektübersicht!D56</f>
        <v>Mühlenweg 11</v>
      </c>
      <c r="F61" s="99" t="str">
        <f>Objektübersicht!E56</f>
        <v>B</v>
      </c>
      <c r="G61" s="264">
        <v>2</v>
      </c>
      <c r="H61" s="223">
        <f>Preisblatt!$L$18</f>
        <v>0</v>
      </c>
      <c r="I61" s="455">
        <f>Preisblatt!$L$14</f>
        <v>0</v>
      </c>
      <c r="J61" s="257" t="e">
        <f t="shared" si="35"/>
        <v>#DIV/0!</v>
      </c>
      <c r="K61" s="462">
        <v>0</v>
      </c>
      <c r="L61" s="462">
        <v>0</v>
      </c>
      <c r="M61" s="238" t="e">
        <f t="shared" si="24"/>
        <v>#DIV/0!</v>
      </c>
      <c r="N61" s="238" t="e">
        <f t="shared" ref="N61" si="39">M61*1.19</f>
        <v>#DIV/0!</v>
      </c>
      <c r="O61" s="3">
        <v>3</v>
      </c>
      <c r="P61" s="2">
        <f t="shared" si="26"/>
        <v>6</v>
      </c>
      <c r="Q61" s="2" t="e">
        <f t="shared" si="27"/>
        <v>#DIV/0!</v>
      </c>
      <c r="R61" s="238" t="e">
        <f t="shared" ref="R61" si="40">M61*O61</f>
        <v>#DIV/0!</v>
      </c>
      <c r="S61" s="238" t="e">
        <f t="shared" ref="S61" si="41">R61*1.19</f>
        <v>#DIV/0!</v>
      </c>
      <c r="T61" s="145"/>
      <c r="U61" s="70"/>
      <c r="V61" s="70"/>
      <c r="W61" s="70"/>
    </row>
    <row r="62" spans="1:23" ht="12.75" customHeight="1">
      <c r="A62" s="144"/>
      <c r="B62" s="55" t="str">
        <f>Objektübersicht!B57</f>
        <v>Kita Seeparadies</v>
      </c>
      <c r="C62" s="55"/>
      <c r="D62" s="55" t="str">
        <f>Objektübersicht!C57</f>
        <v>Simmerath Rurberg</v>
      </c>
      <c r="E62" s="55" t="str">
        <f>Objektübersicht!D57</f>
        <v>Dorfstr. 9</v>
      </c>
      <c r="F62" s="99" t="str">
        <f>Objektübersicht!E57</f>
        <v>B</v>
      </c>
      <c r="G62" s="264">
        <v>49.74</v>
      </c>
      <c r="H62" s="223">
        <f>Preisblatt!$L$18</f>
        <v>0</v>
      </c>
      <c r="I62" s="455">
        <f>Preisblatt!$L$14</f>
        <v>0</v>
      </c>
      <c r="J62" s="257" t="e">
        <f t="shared" si="35"/>
        <v>#DIV/0!</v>
      </c>
      <c r="K62" s="462">
        <v>0</v>
      </c>
      <c r="L62" s="462">
        <v>0</v>
      </c>
      <c r="M62" s="238" t="e">
        <f t="shared" si="24"/>
        <v>#DIV/0!</v>
      </c>
      <c r="N62" s="238" t="e">
        <f t="shared" si="29"/>
        <v>#DIV/0!</v>
      </c>
      <c r="O62" s="3">
        <v>2</v>
      </c>
      <c r="P62" s="2">
        <f t="shared" si="26"/>
        <v>99.48</v>
      </c>
      <c r="Q62" s="2" t="e">
        <f t="shared" si="27"/>
        <v>#DIV/0!</v>
      </c>
      <c r="R62" s="238" t="e">
        <f t="shared" si="30"/>
        <v>#DIV/0!</v>
      </c>
      <c r="S62" s="238" t="e">
        <f t="shared" si="31"/>
        <v>#DIV/0!</v>
      </c>
      <c r="T62" s="145"/>
      <c r="U62" s="70"/>
      <c r="V62" s="70"/>
      <c r="W62" s="70"/>
    </row>
    <row r="63" spans="1:23" ht="12.75" customHeight="1">
      <c r="A63" s="144"/>
      <c r="B63" s="55" t="str">
        <f>Objektübersicht!B58</f>
        <v>Kita Abenteuerland</v>
      </c>
      <c r="C63" s="55"/>
      <c r="D63" s="55" t="str">
        <f>Objektübersicht!C58</f>
        <v>Simmerath Steckenborn</v>
      </c>
      <c r="E63" s="55" t="str">
        <f>Objektübersicht!D58</f>
        <v>Auf der Höhe 4</v>
      </c>
      <c r="F63" s="99" t="str">
        <f>Objektübersicht!E58</f>
        <v>B</v>
      </c>
      <c r="G63" s="264">
        <v>86.06</v>
      </c>
      <c r="H63" s="223">
        <f>Preisblatt!$L$18</f>
        <v>0</v>
      </c>
      <c r="I63" s="455">
        <f>Preisblatt!$L$14</f>
        <v>0</v>
      </c>
      <c r="J63" s="257" t="e">
        <f t="shared" si="35"/>
        <v>#DIV/0!</v>
      </c>
      <c r="K63" s="462">
        <v>0</v>
      </c>
      <c r="L63" s="462">
        <v>0</v>
      </c>
      <c r="M63" s="238" t="e">
        <f t="shared" si="24"/>
        <v>#DIV/0!</v>
      </c>
      <c r="N63" s="238" t="e">
        <f t="shared" si="29"/>
        <v>#DIV/0!</v>
      </c>
      <c r="O63" s="3">
        <v>2</v>
      </c>
      <c r="P63" s="2">
        <f t="shared" si="26"/>
        <v>172.12</v>
      </c>
      <c r="Q63" s="2" t="e">
        <f t="shared" si="27"/>
        <v>#DIV/0!</v>
      </c>
      <c r="R63" s="238" t="e">
        <f t="shared" si="30"/>
        <v>#DIV/0!</v>
      </c>
      <c r="S63" s="238" t="e">
        <f t="shared" si="31"/>
        <v>#DIV/0!</v>
      </c>
      <c r="T63" s="145"/>
      <c r="U63" s="70"/>
      <c r="V63" s="70"/>
      <c r="W63" s="70"/>
    </row>
    <row r="64" spans="1:23" ht="12.75" customHeight="1">
      <c r="A64" s="144"/>
      <c r="B64" s="55" t="str">
        <f>Objektübersicht!B59</f>
        <v>Kita Kletterkiste</v>
      </c>
      <c r="C64" s="55"/>
      <c r="D64" s="55" t="str">
        <f>Objektübersicht!C59</f>
        <v>Simmerath Strauch</v>
      </c>
      <c r="E64" s="55" t="str">
        <f>Objektübersicht!D59</f>
        <v>Sonnenstr. 9</v>
      </c>
      <c r="F64" s="99" t="str">
        <f>Objektübersicht!E59</f>
        <v>B</v>
      </c>
      <c r="G64" s="264">
        <v>217.4</v>
      </c>
      <c r="H64" s="223">
        <f>Preisblatt!$L$18</f>
        <v>0</v>
      </c>
      <c r="I64" s="455">
        <f>Preisblatt!$L$14</f>
        <v>0</v>
      </c>
      <c r="J64" s="257" t="e">
        <f t="shared" si="35"/>
        <v>#DIV/0!</v>
      </c>
      <c r="K64" s="462">
        <v>0</v>
      </c>
      <c r="L64" s="462">
        <v>0</v>
      </c>
      <c r="M64" s="238" t="e">
        <f t="shared" si="24"/>
        <v>#DIV/0!</v>
      </c>
      <c r="N64" s="238" t="e">
        <f t="shared" si="29"/>
        <v>#DIV/0!</v>
      </c>
      <c r="O64" s="3">
        <v>2</v>
      </c>
      <c r="P64" s="2">
        <f t="shared" si="26"/>
        <v>434.8</v>
      </c>
      <c r="Q64" s="2" t="e">
        <f t="shared" si="27"/>
        <v>#DIV/0!</v>
      </c>
      <c r="R64" s="238" t="e">
        <f t="shared" si="30"/>
        <v>#DIV/0!</v>
      </c>
      <c r="S64" s="238" t="e">
        <f t="shared" si="31"/>
        <v>#DIV/0!</v>
      </c>
      <c r="T64" s="145"/>
      <c r="U64" s="70"/>
      <c r="V64" s="70"/>
      <c r="W64" s="70"/>
    </row>
    <row r="65" spans="1:23" ht="12.75" customHeight="1">
      <c r="A65" s="144"/>
      <c r="B65" s="55" t="str">
        <f>Objektübersicht!B60</f>
        <v>Kita Rott</v>
      </c>
      <c r="C65" s="55"/>
      <c r="D65" s="55" t="str">
        <f>Objektübersicht!C60</f>
        <v>Roetgen- Rott</v>
      </c>
      <c r="E65" s="55" t="str">
        <f>Objektübersicht!D60</f>
        <v>Im Gehaaks 4</v>
      </c>
      <c r="F65" s="99" t="str">
        <f>Objektübersicht!E60</f>
        <v>B</v>
      </c>
      <c r="G65" s="264">
        <v>131.97</v>
      </c>
      <c r="H65" s="223">
        <f>Preisblatt!$L$18</f>
        <v>0</v>
      </c>
      <c r="I65" s="455">
        <f>Preisblatt!$L$14</f>
        <v>0</v>
      </c>
      <c r="J65" s="257" t="e">
        <f t="shared" si="35"/>
        <v>#DIV/0!</v>
      </c>
      <c r="K65" s="462">
        <v>0</v>
      </c>
      <c r="L65" s="462">
        <v>0</v>
      </c>
      <c r="M65" s="238" t="e">
        <f t="shared" si="24"/>
        <v>#DIV/0!</v>
      </c>
      <c r="N65" s="238" t="e">
        <f t="shared" si="29"/>
        <v>#DIV/0!</v>
      </c>
      <c r="O65" s="3">
        <v>2</v>
      </c>
      <c r="P65" s="2">
        <f t="shared" si="26"/>
        <v>263.94</v>
      </c>
      <c r="Q65" s="2" t="e">
        <f t="shared" si="27"/>
        <v>#DIV/0!</v>
      </c>
      <c r="R65" s="238" t="e">
        <f t="shared" si="30"/>
        <v>#DIV/0!</v>
      </c>
      <c r="S65" s="238" t="e">
        <f t="shared" si="31"/>
        <v>#DIV/0!</v>
      </c>
      <c r="T65" s="145"/>
      <c r="U65" s="70"/>
      <c r="V65" s="70"/>
      <c r="W65" s="70"/>
    </row>
    <row r="66" spans="1:23" ht="12.75" customHeight="1">
      <c r="A66" s="144"/>
      <c r="B66" s="55" t="str">
        <f>Objektübersicht!B61</f>
        <v>Kita HIMO</v>
      </c>
      <c r="C66" s="55"/>
      <c r="D66" s="55" t="str">
        <f>Objektübersicht!C61</f>
        <v>Monschau</v>
      </c>
      <c r="E66" s="55" t="str">
        <f>Objektübersicht!D61</f>
        <v>Am Handwerkerzentrum 1</v>
      </c>
      <c r="F66" s="99" t="str">
        <f>Objektübersicht!E61</f>
        <v>B</v>
      </c>
      <c r="G66" s="264">
        <v>60</v>
      </c>
      <c r="H66" s="223">
        <f>Preisblatt!$L$18</f>
        <v>0</v>
      </c>
      <c r="I66" s="455">
        <f>Preisblatt!$L$14</f>
        <v>0</v>
      </c>
      <c r="J66" s="257" t="e">
        <f t="shared" si="35"/>
        <v>#DIV/0!</v>
      </c>
      <c r="K66" s="462">
        <v>0</v>
      </c>
      <c r="L66" s="462">
        <v>0</v>
      </c>
      <c r="M66" s="238" t="e">
        <f t="shared" si="24"/>
        <v>#DIV/0!</v>
      </c>
      <c r="N66" s="238" t="e">
        <f t="shared" si="29"/>
        <v>#DIV/0!</v>
      </c>
      <c r="O66" s="3">
        <v>2</v>
      </c>
      <c r="P66" s="2">
        <f t="shared" si="26"/>
        <v>120</v>
      </c>
      <c r="Q66" s="2" t="e">
        <f t="shared" si="27"/>
        <v>#DIV/0!</v>
      </c>
      <c r="R66" s="238" t="e">
        <f t="shared" si="30"/>
        <v>#DIV/0!</v>
      </c>
      <c r="S66" s="238" t="e">
        <f t="shared" si="31"/>
        <v>#DIV/0!</v>
      </c>
      <c r="T66" s="145"/>
      <c r="U66" s="70"/>
      <c r="V66" s="70"/>
      <c r="W66" s="70"/>
    </row>
    <row r="67" spans="1:23" ht="12.75" customHeight="1">
      <c r="A67" s="144"/>
      <c r="B67" s="55" t="str">
        <f>Objektübersicht!B62</f>
        <v>Kita Höfen</v>
      </c>
      <c r="C67" s="55"/>
      <c r="D67" s="55" t="str">
        <f>Objektübersicht!C62</f>
        <v>Monschau Höfen</v>
      </c>
      <c r="E67" s="55" t="str">
        <f>Objektübersicht!D62</f>
        <v>Triftstr. 41</v>
      </c>
      <c r="F67" s="99" t="str">
        <f>Objektübersicht!E62</f>
        <v>B</v>
      </c>
      <c r="G67" s="264">
        <v>111.91</v>
      </c>
      <c r="H67" s="223">
        <f>Preisblatt!$L$18</f>
        <v>0</v>
      </c>
      <c r="I67" s="455">
        <f>Preisblatt!$L$14</f>
        <v>0</v>
      </c>
      <c r="J67" s="257" t="e">
        <f t="shared" si="35"/>
        <v>#DIV/0!</v>
      </c>
      <c r="K67" s="462">
        <v>0</v>
      </c>
      <c r="L67" s="462">
        <v>0</v>
      </c>
      <c r="M67" s="238" t="e">
        <f t="shared" si="24"/>
        <v>#DIV/0!</v>
      </c>
      <c r="N67" s="238" t="e">
        <f t="shared" si="29"/>
        <v>#DIV/0!</v>
      </c>
      <c r="O67" s="3">
        <v>2</v>
      </c>
      <c r="P67" s="2">
        <f t="shared" si="26"/>
        <v>223.82</v>
      </c>
      <c r="Q67" s="2" t="e">
        <f t="shared" si="27"/>
        <v>#DIV/0!</v>
      </c>
      <c r="R67" s="238" t="e">
        <f t="shared" si="30"/>
        <v>#DIV/0!</v>
      </c>
      <c r="S67" s="238" t="e">
        <f t="shared" si="31"/>
        <v>#DIV/0!</v>
      </c>
      <c r="T67" s="145"/>
      <c r="U67" s="70"/>
      <c r="V67" s="70"/>
      <c r="W67" s="70"/>
    </row>
    <row r="68" spans="1:23" ht="12.75" customHeight="1">
      <c r="A68" s="144"/>
      <c r="B68" s="55" t="str">
        <f>Objektübersicht!B63</f>
        <v>Kita Mützenich</v>
      </c>
      <c r="C68" s="55"/>
      <c r="D68" s="55" t="str">
        <f>Objektübersicht!C63</f>
        <v>Monschau Mützenmich</v>
      </c>
      <c r="E68" s="55" t="str">
        <f>Objektübersicht!D63</f>
        <v>Ringstr. 10</v>
      </c>
      <c r="F68" s="99" t="str">
        <f>Objektübersicht!E63</f>
        <v>B</v>
      </c>
      <c r="G68" s="264">
        <v>111.14</v>
      </c>
      <c r="H68" s="223">
        <f>Preisblatt!$L$18</f>
        <v>0</v>
      </c>
      <c r="I68" s="455">
        <f>Preisblatt!$L$14</f>
        <v>0</v>
      </c>
      <c r="J68" s="257" t="e">
        <f t="shared" ref="J68:J74" si="42">G68/H68*I68</f>
        <v>#DIV/0!</v>
      </c>
      <c r="K68" s="462">
        <v>0</v>
      </c>
      <c r="L68" s="462">
        <v>0</v>
      </c>
      <c r="M68" s="238" t="e">
        <f t="shared" si="24"/>
        <v>#DIV/0!</v>
      </c>
      <c r="N68" s="238" t="e">
        <f t="shared" si="29"/>
        <v>#DIV/0!</v>
      </c>
      <c r="O68" s="3">
        <v>2</v>
      </c>
      <c r="P68" s="2">
        <f t="shared" si="26"/>
        <v>222.28</v>
      </c>
      <c r="Q68" s="2" t="e">
        <f t="shared" si="27"/>
        <v>#DIV/0!</v>
      </c>
      <c r="R68" s="238" t="e">
        <f t="shared" si="30"/>
        <v>#DIV/0!</v>
      </c>
      <c r="S68" s="238" t="e">
        <f t="shared" si="31"/>
        <v>#DIV/0!</v>
      </c>
      <c r="T68" s="145"/>
      <c r="U68" s="70"/>
      <c r="V68" s="70"/>
      <c r="W68" s="70"/>
    </row>
    <row r="69" spans="1:23" ht="12.75" customHeight="1">
      <c r="A69" s="144"/>
      <c r="B69" s="55" t="str">
        <f>Objektübersicht!B64</f>
        <v>Schützenhaus</v>
      </c>
      <c r="C69" s="55"/>
      <c r="D69" s="55" t="str">
        <f>Objektübersicht!C64</f>
        <v>Monschau Mützenmich</v>
      </c>
      <c r="E69" s="55" t="str">
        <f>Objektübersicht!D64</f>
        <v>Ringstr. 8</v>
      </c>
      <c r="F69" s="99" t="str">
        <f>Objektübersicht!E64</f>
        <v>B</v>
      </c>
      <c r="G69" s="264">
        <v>22</v>
      </c>
      <c r="H69" s="223">
        <f>Preisblatt!$L$18</f>
        <v>0</v>
      </c>
      <c r="I69" s="455">
        <f>Preisblatt!$L$14</f>
        <v>0</v>
      </c>
      <c r="J69" s="257" t="e">
        <f t="shared" si="42"/>
        <v>#DIV/0!</v>
      </c>
      <c r="K69" s="462">
        <v>0</v>
      </c>
      <c r="L69" s="462">
        <v>0</v>
      </c>
      <c r="M69" s="238" t="e">
        <f t="shared" si="24"/>
        <v>#DIV/0!</v>
      </c>
      <c r="N69" s="238" t="e">
        <f t="shared" si="29"/>
        <v>#DIV/0!</v>
      </c>
      <c r="O69" s="3">
        <v>2</v>
      </c>
      <c r="P69" s="2">
        <f t="shared" si="26"/>
        <v>44</v>
      </c>
      <c r="Q69" s="2" t="e">
        <f t="shared" si="27"/>
        <v>#DIV/0!</v>
      </c>
      <c r="R69" s="238" t="e">
        <f t="shared" si="30"/>
        <v>#DIV/0!</v>
      </c>
      <c r="S69" s="238" t="e">
        <f t="shared" si="31"/>
        <v>#DIV/0!</v>
      </c>
      <c r="T69" s="145"/>
      <c r="U69" s="70"/>
      <c r="V69" s="70"/>
      <c r="W69" s="70"/>
    </row>
    <row r="70" spans="1:23" ht="12.75" customHeight="1">
      <c r="A70" s="144"/>
      <c r="B70" s="55" t="str">
        <f>Objektübersicht!B65</f>
        <v>Kita Rohren</v>
      </c>
      <c r="C70" s="55"/>
      <c r="D70" s="55" t="str">
        <f>Objektübersicht!C65</f>
        <v>Monschau Rohren</v>
      </c>
      <c r="E70" s="55" t="str">
        <f>Objektübersicht!D65</f>
        <v>Am Pöhlchen 3</v>
      </c>
      <c r="F70" s="99" t="str">
        <f>Objektübersicht!E65</f>
        <v>B</v>
      </c>
      <c r="G70" s="264">
        <v>66.97</v>
      </c>
      <c r="H70" s="223">
        <f>Preisblatt!$L$18</f>
        <v>0</v>
      </c>
      <c r="I70" s="455">
        <f>Preisblatt!$L$14</f>
        <v>0</v>
      </c>
      <c r="J70" s="257" t="e">
        <f t="shared" si="42"/>
        <v>#DIV/0!</v>
      </c>
      <c r="K70" s="462">
        <v>0</v>
      </c>
      <c r="L70" s="462">
        <v>0</v>
      </c>
      <c r="M70" s="238" t="e">
        <f t="shared" si="24"/>
        <v>#DIV/0!</v>
      </c>
      <c r="N70" s="238" t="e">
        <f t="shared" si="29"/>
        <v>#DIV/0!</v>
      </c>
      <c r="O70" s="3">
        <v>2</v>
      </c>
      <c r="P70" s="2">
        <f t="shared" si="26"/>
        <v>133.94</v>
      </c>
      <c r="Q70" s="2" t="e">
        <f t="shared" si="27"/>
        <v>#DIV/0!</v>
      </c>
      <c r="R70" s="238" t="e">
        <f t="shared" si="30"/>
        <v>#DIV/0!</v>
      </c>
      <c r="S70" s="238" t="e">
        <f t="shared" si="31"/>
        <v>#DIV/0!</v>
      </c>
      <c r="T70" s="145"/>
      <c r="U70" s="70"/>
      <c r="V70" s="70"/>
      <c r="W70" s="70"/>
    </row>
    <row r="71" spans="1:23" ht="12.75" customHeight="1">
      <c r="A71" s="144"/>
      <c r="B71" s="55" t="str">
        <f>Objektübersicht!B66</f>
        <v>Kita Löwenzahn</v>
      </c>
      <c r="C71" s="55"/>
      <c r="D71" s="55" t="str">
        <f>Objektübersicht!C66</f>
        <v>Roetgen</v>
      </c>
      <c r="E71" s="55" t="str">
        <f>Objektübersicht!D66</f>
        <v>Lammerskreuzstr. 1</v>
      </c>
      <c r="F71" s="99" t="str">
        <f>Objektübersicht!E66</f>
        <v>B</v>
      </c>
      <c r="G71" s="264">
        <v>39.590000000000003</v>
      </c>
      <c r="H71" s="223">
        <f>Preisblatt!$L$18</f>
        <v>0</v>
      </c>
      <c r="I71" s="455">
        <f>Preisblatt!$L$14</f>
        <v>0</v>
      </c>
      <c r="J71" s="257" t="e">
        <f t="shared" si="42"/>
        <v>#DIV/0!</v>
      </c>
      <c r="K71" s="462">
        <v>0</v>
      </c>
      <c r="L71" s="462">
        <v>0</v>
      </c>
      <c r="M71" s="238" t="e">
        <f t="shared" si="24"/>
        <v>#DIV/0!</v>
      </c>
      <c r="N71" s="238" t="e">
        <f t="shared" si="29"/>
        <v>#DIV/0!</v>
      </c>
      <c r="O71" s="3">
        <v>2</v>
      </c>
      <c r="P71" s="2">
        <f t="shared" si="26"/>
        <v>79.180000000000007</v>
      </c>
      <c r="Q71" s="2" t="e">
        <f t="shared" si="27"/>
        <v>#DIV/0!</v>
      </c>
      <c r="R71" s="238" t="e">
        <f t="shared" si="30"/>
        <v>#DIV/0!</v>
      </c>
      <c r="S71" s="238" t="e">
        <f t="shared" si="31"/>
        <v>#DIV/0!</v>
      </c>
      <c r="T71" s="145"/>
      <c r="U71" s="70"/>
      <c r="V71" s="70"/>
      <c r="W71" s="70"/>
    </row>
    <row r="72" spans="1:23" ht="12.75" customHeight="1">
      <c r="A72" s="144"/>
      <c r="B72" s="55" t="str">
        <f>Objektübersicht!B67</f>
        <v>Kita Wackelzahn</v>
      </c>
      <c r="C72" s="55"/>
      <c r="D72" s="55" t="str">
        <f>Objektübersicht!C67</f>
        <v>Roetgen</v>
      </c>
      <c r="E72" s="55" t="str">
        <f>Objektübersicht!D67</f>
        <v>Hauptstr. 95</v>
      </c>
      <c r="F72" s="99" t="str">
        <f>Objektübersicht!E67</f>
        <v>B</v>
      </c>
      <c r="G72" s="264">
        <v>148.47</v>
      </c>
      <c r="H72" s="223">
        <f>Preisblatt!$L$18</f>
        <v>0</v>
      </c>
      <c r="I72" s="455">
        <f>Preisblatt!$L$14</f>
        <v>0</v>
      </c>
      <c r="J72" s="257" t="e">
        <f t="shared" si="42"/>
        <v>#DIV/0!</v>
      </c>
      <c r="K72" s="462">
        <v>0</v>
      </c>
      <c r="L72" s="462">
        <v>0</v>
      </c>
      <c r="M72" s="238" t="e">
        <f t="shared" si="24"/>
        <v>#DIV/0!</v>
      </c>
      <c r="N72" s="238" t="e">
        <f t="shared" si="29"/>
        <v>#DIV/0!</v>
      </c>
      <c r="O72" s="3">
        <v>2</v>
      </c>
      <c r="P72" s="2">
        <f t="shared" si="26"/>
        <v>296.94</v>
      </c>
      <c r="Q72" s="2" t="e">
        <f t="shared" si="27"/>
        <v>#DIV/0!</v>
      </c>
      <c r="R72" s="238" t="e">
        <f t="shared" si="30"/>
        <v>#DIV/0!</v>
      </c>
      <c r="S72" s="238" t="e">
        <f t="shared" si="31"/>
        <v>#DIV/0!</v>
      </c>
      <c r="T72" s="145"/>
      <c r="U72" s="70"/>
      <c r="V72" s="70"/>
      <c r="W72" s="70"/>
    </row>
    <row r="73" spans="1:23" ht="12.75" customHeight="1">
      <c r="A73" s="144"/>
      <c r="B73" s="55" t="str">
        <f>Objektübersicht!B68</f>
        <v>Kita Wiesenzauber</v>
      </c>
      <c r="C73" s="55"/>
      <c r="D73" s="55" t="str">
        <f>Objektübersicht!C68</f>
        <v>Roetgen</v>
      </c>
      <c r="E73" s="55" t="str">
        <f>Objektübersicht!D68</f>
        <v>Hauptstr. 97</v>
      </c>
      <c r="F73" s="99" t="str">
        <f>Objektübersicht!E68</f>
        <v>B</v>
      </c>
      <c r="G73" s="264">
        <v>145.69999999999999</v>
      </c>
      <c r="H73" s="223">
        <f>Preisblatt!$L$18</f>
        <v>0</v>
      </c>
      <c r="I73" s="455">
        <f>Preisblatt!$L$14</f>
        <v>0</v>
      </c>
      <c r="J73" s="257" t="e">
        <f t="shared" ref="J73" si="43">G73/H73*I73</f>
        <v>#DIV/0!</v>
      </c>
      <c r="K73" s="462">
        <v>0</v>
      </c>
      <c r="L73" s="462">
        <v>0</v>
      </c>
      <c r="M73" s="238" t="e">
        <f t="shared" si="24"/>
        <v>#DIV/0!</v>
      </c>
      <c r="N73" s="238" t="e">
        <f t="shared" ref="N73" si="44">M73*1.19</f>
        <v>#DIV/0!</v>
      </c>
      <c r="O73" s="3">
        <v>2</v>
      </c>
      <c r="P73" s="2">
        <f t="shared" si="26"/>
        <v>291.39999999999998</v>
      </c>
      <c r="Q73" s="2" t="e">
        <f t="shared" si="27"/>
        <v>#DIV/0!</v>
      </c>
      <c r="R73" s="238" t="e">
        <f t="shared" ref="R73" si="45">M73*O73</f>
        <v>#DIV/0!</v>
      </c>
      <c r="S73" s="238" t="e">
        <f t="shared" ref="S73" si="46">R73*1.19</f>
        <v>#DIV/0!</v>
      </c>
      <c r="T73" s="145"/>
      <c r="U73" s="70"/>
      <c r="V73" s="70"/>
      <c r="W73" s="70"/>
    </row>
    <row r="74" spans="1:23" ht="12.75" customHeight="1">
      <c r="A74" s="144"/>
      <c r="B74" s="55" t="str">
        <f>Objektübersicht!B69</f>
        <v>Kita Waldwichtel</v>
      </c>
      <c r="C74" s="55"/>
      <c r="D74" s="55" t="str">
        <f>Objektübersicht!C69</f>
        <v>Simmerath Woffelsbach</v>
      </c>
      <c r="E74" s="55" t="str">
        <f>Objektübersicht!D69</f>
        <v>Wendelinusstr. 6</v>
      </c>
      <c r="F74" s="99" t="str">
        <f>Objektübersicht!E69</f>
        <v>B</v>
      </c>
      <c r="G74" s="264">
        <v>48.14</v>
      </c>
      <c r="H74" s="223">
        <f>Preisblatt!$L$18</f>
        <v>0</v>
      </c>
      <c r="I74" s="455">
        <f>Preisblatt!$L$14</f>
        <v>0</v>
      </c>
      <c r="J74" s="257" t="e">
        <f t="shared" si="42"/>
        <v>#DIV/0!</v>
      </c>
      <c r="K74" s="462">
        <v>0</v>
      </c>
      <c r="L74" s="462">
        <v>0</v>
      </c>
      <c r="M74" s="238" t="e">
        <f t="shared" si="24"/>
        <v>#DIV/0!</v>
      </c>
      <c r="N74" s="238" t="e">
        <f t="shared" si="29"/>
        <v>#DIV/0!</v>
      </c>
      <c r="O74" s="3">
        <v>2</v>
      </c>
      <c r="P74" s="2">
        <f t="shared" si="26"/>
        <v>96.28</v>
      </c>
      <c r="Q74" s="2" t="e">
        <f t="shared" si="27"/>
        <v>#DIV/0!</v>
      </c>
      <c r="R74" s="238" t="e">
        <f t="shared" si="30"/>
        <v>#DIV/0!</v>
      </c>
      <c r="S74" s="238" t="e">
        <f t="shared" si="31"/>
        <v>#DIV/0!</v>
      </c>
      <c r="T74" s="145"/>
      <c r="U74" s="70"/>
      <c r="V74" s="70"/>
      <c r="W74" s="70"/>
    </row>
    <row r="75" spans="1:23" ht="12.75" customHeight="1">
      <c r="A75" s="144"/>
      <c r="B75" s="54" t="str">
        <f>Objektübersicht!B70</f>
        <v>Astrid Lindgren Förderschule</v>
      </c>
      <c r="C75" s="54" t="s">
        <v>182</v>
      </c>
      <c r="D75" s="54" t="str">
        <f>Objektübersicht!C70</f>
        <v>Eschweiler</v>
      </c>
      <c r="E75" s="54" t="str">
        <f>Objektübersicht!D70</f>
        <v xml:space="preserve">Hüchelner Str. 206 </v>
      </c>
      <c r="F75" s="99" t="str">
        <f>Objektübersicht!E70</f>
        <v>B</v>
      </c>
      <c r="G75" s="264">
        <v>1056.3</v>
      </c>
      <c r="H75" s="223">
        <f>Preisblatt!$L$18</f>
        <v>0</v>
      </c>
      <c r="I75" s="455">
        <f>Preisblatt!$L$14</f>
        <v>0</v>
      </c>
      <c r="J75" s="257" t="e">
        <f t="shared" ref="J75:J81" si="47">G75/H75*I75</f>
        <v>#DIV/0!</v>
      </c>
      <c r="K75" s="462">
        <v>0</v>
      </c>
      <c r="L75" s="462">
        <v>0</v>
      </c>
      <c r="M75" s="238" t="e">
        <f t="shared" si="24"/>
        <v>#DIV/0!</v>
      </c>
      <c r="N75" s="238" t="e">
        <f>M75*1.19</f>
        <v>#DIV/0!</v>
      </c>
      <c r="O75" s="3">
        <v>2</v>
      </c>
      <c r="P75" s="2">
        <f t="shared" si="26"/>
        <v>2112.6</v>
      </c>
      <c r="Q75" s="2" t="e">
        <f t="shared" si="27"/>
        <v>#DIV/0!</v>
      </c>
      <c r="R75" s="238" t="e">
        <f t="shared" si="30"/>
        <v>#DIV/0!</v>
      </c>
      <c r="S75" s="238" t="e">
        <f>R75*1.19</f>
        <v>#DIV/0!</v>
      </c>
      <c r="T75" s="145"/>
      <c r="U75" s="70"/>
      <c r="V75" s="70"/>
      <c r="W75" s="70"/>
    </row>
    <row r="76" spans="1:23" ht="12.75" customHeight="1">
      <c r="A76" s="144"/>
      <c r="B76" s="55" t="str">
        <f>Objektübersicht!B71</f>
        <v>FS Erich-Kästner-Schule Altbau</v>
      </c>
      <c r="C76" s="55"/>
      <c r="D76" s="55" t="str">
        <f>Objektübersicht!C71</f>
        <v>Eschweiler</v>
      </c>
      <c r="E76" s="55" t="str">
        <f>Objektübersicht!D71</f>
        <v>Wilhelminenstr. 22d</v>
      </c>
      <c r="F76" s="99" t="str">
        <f>Objektübersicht!E71</f>
        <v>B</v>
      </c>
      <c r="G76" s="413">
        <v>588.1</v>
      </c>
      <c r="H76" s="422">
        <f>Preisblatt!$L$18</f>
        <v>0</v>
      </c>
      <c r="I76" s="458">
        <f>Preisblatt!$L$14</f>
        <v>0</v>
      </c>
      <c r="J76" s="419" t="e">
        <f t="shared" si="47"/>
        <v>#DIV/0!</v>
      </c>
      <c r="K76" s="467">
        <v>0</v>
      </c>
      <c r="L76" s="467">
        <v>0</v>
      </c>
      <c r="M76" s="437" t="e">
        <f>SUM(J76:L77)</f>
        <v>#DIV/0!</v>
      </c>
      <c r="N76" s="437" t="e">
        <f>M76*1.19</f>
        <v>#DIV/0!</v>
      </c>
      <c r="O76" s="431">
        <v>2</v>
      </c>
      <c r="P76" s="425">
        <f t="shared" si="26"/>
        <v>1176.2</v>
      </c>
      <c r="Q76" s="425" t="e">
        <f t="shared" si="27"/>
        <v>#DIV/0!</v>
      </c>
      <c r="R76" s="437" t="e">
        <f t="shared" ref="R76:R86" si="48">M76*O76</f>
        <v>#DIV/0!</v>
      </c>
      <c r="S76" s="437" t="e">
        <f>R76*1.19</f>
        <v>#DIV/0!</v>
      </c>
      <c r="T76" s="145"/>
      <c r="U76" s="70"/>
      <c r="V76" s="70"/>
      <c r="W76" s="70"/>
    </row>
    <row r="77" spans="1:23" ht="12.75" customHeight="1">
      <c r="A77" s="144"/>
      <c r="B77" s="55" t="str">
        <f>Objektübersicht!B72</f>
        <v>FS Erich-Kästner-Schule Neubau</v>
      </c>
      <c r="C77" s="55"/>
      <c r="D77" s="55" t="str">
        <f>Objektübersicht!C72</f>
        <v>Eschweiler</v>
      </c>
      <c r="E77" s="55" t="str">
        <f>Objektübersicht!D72</f>
        <v>Wilhelminenstr. 22d</v>
      </c>
      <c r="F77" s="99" t="str">
        <f>Objektübersicht!E72</f>
        <v>B</v>
      </c>
      <c r="G77" s="415"/>
      <c r="H77" s="423"/>
      <c r="I77" s="459">
        <f>Preisblatt!$L$14</f>
        <v>0</v>
      </c>
      <c r="J77" s="420"/>
      <c r="K77" s="468"/>
      <c r="L77" s="468"/>
      <c r="M77" s="438"/>
      <c r="N77" s="438">
        <f>M77*1.19</f>
        <v>0</v>
      </c>
      <c r="O77" s="432">
        <v>2</v>
      </c>
      <c r="P77" s="426">
        <f t="shared" si="26"/>
        <v>0</v>
      </c>
      <c r="Q77" s="426"/>
      <c r="R77" s="438">
        <f t="shared" si="48"/>
        <v>0</v>
      </c>
      <c r="S77" s="438">
        <f>R77*1.19</f>
        <v>0</v>
      </c>
      <c r="T77" s="145"/>
      <c r="U77" s="70"/>
      <c r="V77" s="70"/>
      <c r="W77" s="70"/>
    </row>
    <row r="78" spans="1:23" ht="12.75" customHeight="1">
      <c r="A78" s="144"/>
      <c r="B78" s="54" t="str">
        <f>Objektübersicht!B73</f>
        <v>Förderschule Regenbogen Altbau</v>
      </c>
      <c r="C78" s="378" t="s">
        <v>182</v>
      </c>
      <c r="D78" s="54" t="str">
        <f>Objektübersicht!C73</f>
        <v>Stolberg</v>
      </c>
      <c r="E78" s="54" t="str">
        <f>Objektübersicht!D73</f>
        <v>Stettiner Str. 42</v>
      </c>
      <c r="F78" s="99" t="str">
        <f>Objektübersicht!E73</f>
        <v>B</v>
      </c>
      <c r="G78" s="413">
        <v>1171.1099999999999</v>
      </c>
      <c r="H78" s="422">
        <f>Preisblatt!$L$18</f>
        <v>0</v>
      </c>
      <c r="I78" s="458">
        <f>Preisblatt!$L$14</f>
        <v>0</v>
      </c>
      <c r="J78" s="419" t="e">
        <f t="shared" si="47"/>
        <v>#DIV/0!</v>
      </c>
      <c r="K78" s="467">
        <v>0</v>
      </c>
      <c r="L78" s="467">
        <v>0</v>
      </c>
      <c r="M78" s="437" t="e">
        <f>SUM(J78:L80)</f>
        <v>#DIV/0!</v>
      </c>
      <c r="N78" s="437" t="e">
        <f t="shared" ref="N78:N86" si="49">M78*1.19</f>
        <v>#DIV/0!</v>
      </c>
      <c r="O78" s="431">
        <v>2</v>
      </c>
      <c r="P78" s="425">
        <f t="shared" si="26"/>
        <v>2342.2199999999998</v>
      </c>
      <c r="Q78" s="425" t="e">
        <f>P78/H78</f>
        <v>#DIV/0!</v>
      </c>
      <c r="R78" s="437" t="e">
        <f t="shared" si="48"/>
        <v>#DIV/0!</v>
      </c>
      <c r="S78" s="434" t="e">
        <f>R78*1.19</f>
        <v>#DIV/0!</v>
      </c>
      <c r="T78" s="145"/>
      <c r="U78" s="70"/>
      <c r="V78" s="70"/>
      <c r="W78" s="70"/>
    </row>
    <row r="79" spans="1:23" ht="12.75" customHeight="1">
      <c r="A79" s="144"/>
      <c r="B79" s="54" t="str">
        <f>Objektübersicht!B74</f>
        <v>Förderschule Regenbogen Neubau</v>
      </c>
      <c r="C79" s="379"/>
      <c r="D79" s="54" t="str">
        <f>Objektübersicht!C74</f>
        <v>Stolberg</v>
      </c>
      <c r="E79" s="54" t="str">
        <f>Objektübersicht!D74</f>
        <v>Stettiner Str. 42</v>
      </c>
      <c r="F79" s="99" t="str">
        <f>Objektübersicht!E74</f>
        <v>B</v>
      </c>
      <c r="G79" s="414"/>
      <c r="H79" s="424"/>
      <c r="I79" s="460">
        <f>Preisblatt!$L$14</f>
        <v>0</v>
      </c>
      <c r="J79" s="421"/>
      <c r="K79" s="469"/>
      <c r="L79" s="469"/>
      <c r="M79" s="439"/>
      <c r="N79" s="439">
        <f t="shared" si="49"/>
        <v>0</v>
      </c>
      <c r="O79" s="433">
        <v>2</v>
      </c>
      <c r="P79" s="427">
        <f t="shared" si="26"/>
        <v>0</v>
      </c>
      <c r="Q79" s="427"/>
      <c r="R79" s="439">
        <f t="shared" si="48"/>
        <v>0</v>
      </c>
      <c r="S79" s="435"/>
      <c r="T79" s="145"/>
      <c r="U79" s="70"/>
      <c r="V79" s="70"/>
      <c r="W79" s="70"/>
    </row>
    <row r="80" spans="1:23" ht="12.75" customHeight="1">
      <c r="A80" s="144"/>
      <c r="B80" s="54" t="str">
        <f>Objektübersicht!B75</f>
        <v>FS Regenbogen Trainings WG</v>
      </c>
      <c r="C80" s="380"/>
      <c r="D80" s="54" t="str">
        <f>Objektübersicht!C75</f>
        <v>Stolberg</v>
      </c>
      <c r="E80" s="54" t="str">
        <f>Objektübersicht!D75</f>
        <v>Stettiner Str. 42</v>
      </c>
      <c r="F80" s="99" t="str">
        <f>Objektübersicht!E75</f>
        <v>B</v>
      </c>
      <c r="G80" s="415"/>
      <c r="H80" s="423"/>
      <c r="I80" s="459">
        <f>Preisblatt!$L$14</f>
        <v>0</v>
      </c>
      <c r="J80" s="420"/>
      <c r="K80" s="468"/>
      <c r="L80" s="468"/>
      <c r="M80" s="438"/>
      <c r="N80" s="438">
        <f t="shared" si="49"/>
        <v>0</v>
      </c>
      <c r="O80" s="432">
        <v>2</v>
      </c>
      <c r="P80" s="426">
        <f t="shared" si="26"/>
        <v>0</v>
      </c>
      <c r="Q80" s="426"/>
      <c r="R80" s="438">
        <f t="shared" si="48"/>
        <v>0</v>
      </c>
      <c r="S80" s="436"/>
      <c r="T80" s="145"/>
      <c r="U80" s="70"/>
      <c r="V80" s="70"/>
      <c r="W80" s="70"/>
    </row>
    <row r="81" spans="1:23" ht="12.75" customHeight="1">
      <c r="A81" s="144"/>
      <c r="B81" s="55" t="str">
        <f>Objektübersicht!B76</f>
        <v>BK Simmererath Trakt A</v>
      </c>
      <c r="C81" s="55"/>
      <c r="D81" s="55" t="str">
        <f>Objektübersicht!C76</f>
        <v>Simmerath</v>
      </c>
      <c r="E81" s="55" t="str">
        <f>Objektübersicht!D76</f>
        <v>Im Römbchen 1</v>
      </c>
      <c r="F81" s="99" t="str">
        <f>Objektübersicht!E76</f>
        <v>B</v>
      </c>
      <c r="G81" s="413">
        <v>1435.1</v>
      </c>
      <c r="H81" s="422">
        <f>Preisblatt!$L$18</f>
        <v>0</v>
      </c>
      <c r="I81" s="458">
        <f>Preisblatt!$L$14</f>
        <v>0</v>
      </c>
      <c r="J81" s="419" t="e">
        <f t="shared" si="47"/>
        <v>#DIV/0!</v>
      </c>
      <c r="K81" s="467">
        <v>0</v>
      </c>
      <c r="L81" s="467">
        <v>0</v>
      </c>
      <c r="M81" s="437" t="e">
        <f>SUM(J81:L84)</f>
        <v>#DIV/0!</v>
      </c>
      <c r="N81" s="437" t="e">
        <f>M81*1.19</f>
        <v>#DIV/0!</v>
      </c>
      <c r="O81" s="431">
        <v>2</v>
      </c>
      <c r="P81" s="428">
        <f t="shared" si="26"/>
        <v>2870.2</v>
      </c>
      <c r="Q81" s="425" t="e">
        <f>P81/H81</f>
        <v>#DIV/0!</v>
      </c>
      <c r="R81" s="434" t="e">
        <f>M81*O81</f>
        <v>#DIV/0!</v>
      </c>
      <c r="S81" s="434" t="e">
        <f t="shared" ref="S81:S86" si="50">R81*1.19</f>
        <v>#DIV/0!</v>
      </c>
      <c r="T81" s="145"/>
      <c r="U81" s="70"/>
      <c r="V81" s="70"/>
      <c r="W81" s="70"/>
    </row>
    <row r="82" spans="1:23" ht="12.75" customHeight="1">
      <c r="A82" s="144"/>
      <c r="B82" s="55" t="str">
        <f>Objektübersicht!B77</f>
        <v>BK Simmererath Trakt B</v>
      </c>
      <c r="C82" s="55"/>
      <c r="D82" s="55" t="str">
        <f>Objektübersicht!C77</f>
        <v>Simmerath</v>
      </c>
      <c r="E82" s="55" t="str">
        <f>Objektübersicht!D77</f>
        <v>Im Römbchen 1</v>
      </c>
      <c r="F82" s="99" t="str">
        <f>Objektübersicht!E77</f>
        <v>B</v>
      </c>
      <c r="G82" s="414"/>
      <c r="H82" s="424"/>
      <c r="I82" s="460">
        <f>Preisblatt!$L$14</f>
        <v>0</v>
      </c>
      <c r="J82" s="421"/>
      <c r="K82" s="469"/>
      <c r="L82" s="469"/>
      <c r="M82" s="439"/>
      <c r="N82" s="439">
        <f t="shared" si="49"/>
        <v>0</v>
      </c>
      <c r="O82" s="433">
        <v>2</v>
      </c>
      <c r="P82" s="429"/>
      <c r="Q82" s="427"/>
      <c r="R82" s="435"/>
      <c r="S82" s="435"/>
      <c r="T82" s="145"/>
      <c r="U82" s="70"/>
      <c r="V82" s="70"/>
      <c r="W82" s="70"/>
    </row>
    <row r="83" spans="1:23" ht="12.75" customHeight="1">
      <c r="A83" s="144"/>
      <c r="B83" s="55" t="str">
        <f>Objektübersicht!B78</f>
        <v>BK Simmererath Trakt C</v>
      </c>
      <c r="C83" s="55"/>
      <c r="D83" s="55" t="str">
        <f>Objektübersicht!C78</f>
        <v>Simmerath</v>
      </c>
      <c r="E83" s="55" t="str">
        <f>Objektübersicht!D78</f>
        <v>Im Römbchen 1</v>
      </c>
      <c r="F83" s="99" t="str">
        <f>Objektübersicht!E78</f>
        <v>B</v>
      </c>
      <c r="G83" s="414"/>
      <c r="H83" s="424"/>
      <c r="I83" s="460">
        <f>Preisblatt!$L$14</f>
        <v>0</v>
      </c>
      <c r="J83" s="421"/>
      <c r="K83" s="469"/>
      <c r="L83" s="469"/>
      <c r="M83" s="439"/>
      <c r="N83" s="439">
        <f t="shared" si="49"/>
        <v>0</v>
      </c>
      <c r="O83" s="433">
        <v>2</v>
      </c>
      <c r="P83" s="429"/>
      <c r="Q83" s="427"/>
      <c r="R83" s="435"/>
      <c r="S83" s="435"/>
      <c r="T83" s="145"/>
      <c r="U83" s="70"/>
      <c r="V83" s="70"/>
      <c r="W83" s="70"/>
    </row>
    <row r="84" spans="1:23" ht="12.75" customHeight="1">
      <c r="A84" s="144"/>
      <c r="B84" s="55" t="str">
        <f>Objektübersicht!B79</f>
        <v>Sporthalle BK Simmerath</v>
      </c>
      <c r="C84" s="55"/>
      <c r="D84" s="55" t="str">
        <f>Objektübersicht!C79</f>
        <v>Simmerath</v>
      </c>
      <c r="E84" s="55" t="str">
        <f>Objektübersicht!D79</f>
        <v>Im Römbchen 1</v>
      </c>
      <c r="F84" s="99" t="str">
        <f>Objektübersicht!E79</f>
        <v>B</v>
      </c>
      <c r="G84" s="415"/>
      <c r="H84" s="423"/>
      <c r="I84" s="459">
        <f>Preisblatt!$L$14</f>
        <v>0</v>
      </c>
      <c r="J84" s="420"/>
      <c r="K84" s="468"/>
      <c r="L84" s="468"/>
      <c r="M84" s="438"/>
      <c r="N84" s="438">
        <f t="shared" si="49"/>
        <v>0</v>
      </c>
      <c r="O84" s="432">
        <v>2</v>
      </c>
      <c r="P84" s="430"/>
      <c r="Q84" s="426"/>
      <c r="R84" s="436"/>
      <c r="S84" s="436"/>
      <c r="T84" s="145"/>
      <c r="U84" s="70"/>
      <c r="V84" s="70"/>
      <c r="W84" s="70"/>
    </row>
    <row r="85" spans="1:23" ht="12.75" customHeight="1">
      <c r="A85" s="144"/>
      <c r="B85" s="55" t="str">
        <f>Objektübersicht!B80</f>
        <v>BK Eschweiler Glasdach</v>
      </c>
      <c r="C85" s="55"/>
      <c r="D85" s="55" t="str">
        <f>Objektübersicht!C80</f>
        <v>Eschweiler</v>
      </c>
      <c r="E85" s="55" t="str">
        <f>Objektübersicht!D80</f>
        <v xml:space="preserve">August-Thyssen-Str. </v>
      </c>
      <c r="F85" s="99" t="str">
        <f>Objektübersicht!E80</f>
        <v>B</v>
      </c>
      <c r="G85" s="331">
        <v>57.5</v>
      </c>
      <c r="H85" s="332">
        <f>Preisblatt!$L$18</f>
        <v>0</v>
      </c>
      <c r="I85" s="461">
        <f>Preisblatt!L14</f>
        <v>0</v>
      </c>
      <c r="J85" s="316" t="e">
        <f>G85/H85*I85</f>
        <v>#DIV/0!</v>
      </c>
      <c r="K85" s="470">
        <v>0</v>
      </c>
      <c r="L85" s="470">
        <v>0</v>
      </c>
      <c r="M85" s="337" t="e">
        <f>SUM(J85:L85)</f>
        <v>#DIV/0!</v>
      </c>
      <c r="N85" s="337" t="e">
        <f>M85*1.19</f>
        <v>#DIV/0!</v>
      </c>
      <c r="O85" s="335">
        <v>2</v>
      </c>
      <c r="P85" s="334">
        <f>$G$85*2</f>
        <v>115</v>
      </c>
      <c r="Q85" s="333" t="e">
        <f>P85/H85</f>
        <v>#DIV/0!</v>
      </c>
      <c r="R85" s="336" t="e">
        <f>M85*O85</f>
        <v>#DIV/0!</v>
      </c>
      <c r="S85" s="336" t="e">
        <f>R85*1.19</f>
        <v>#DIV/0!</v>
      </c>
      <c r="T85" s="145"/>
      <c r="U85" s="70"/>
      <c r="V85" s="70"/>
      <c r="W85" s="70"/>
    </row>
    <row r="86" spans="1:23" ht="12.75" customHeight="1">
      <c r="A86" s="144"/>
      <c r="B86" s="55" t="str">
        <f>Objektübersicht!B81</f>
        <v>BK Eschweiler Altbau</v>
      </c>
      <c r="C86" s="55"/>
      <c r="D86" s="55" t="str">
        <f>Objektübersicht!C81</f>
        <v>Eschweiler</v>
      </c>
      <c r="E86" s="55" t="str">
        <f>Objektübersicht!D81</f>
        <v xml:space="preserve">August-Thyssen-Str. </v>
      </c>
      <c r="F86" s="99" t="str">
        <f>Objektübersicht!E81</f>
        <v>B</v>
      </c>
      <c r="G86" s="413">
        <v>4435.3</v>
      </c>
      <c r="H86" s="422">
        <f>Preisblatt!$L$18</f>
        <v>0</v>
      </c>
      <c r="I86" s="458">
        <f>Preisblatt!$L$14</f>
        <v>0</v>
      </c>
      <c r="J86" s="419" t="e">
        <f>G86/H86*I86</f>
        <v>#DIV/0!</v>
      </c>
      <c r="K86" s="467">
        <v>0</v>
      </c>
      <c r="L86" s="467">
        <v>0</v>
      </c>
      <c r="M86" s="434" t="e">
        <f>SUM(J86:L89)</f>
        <v>#DIV/0!</v>
      </c>
      <c r="N86" s="434" t="e">
        <f t="shared" si="49"/>
        <v>#DIV/0!</v>
      </c>
      <c r="O86" s="431">
        <v>2</v>
      </c>
      <c r="P86" s="428">
        <f>G86*O86</f>
        <v>8870.6</v>
      </c>
      <c r="Q86" s="425" t="e">
        <f>P86/H86</f>
        <v>#DIV/0!</v>
      </c>
      <c r="R86" s="434" t="e">
        <f t="shared" si="48"/>
        <v>#DIV/0!</v>
      </c>
      <c r="S86" s="434" t="e">
        <f t="shared" si="50"/>
        <v>#DIV/0!</v>
      </c>
      <c r="T86" s="145"/>
      <c r="U86" s="70"/>
      <c r="V86" s="70"/>
      <c r="W86" s="70"/>
    </row>
    <row r="87" spans="1:23" ht="12.75" customHeight="1">
      <c r="A87" s="144"/>
      <c r="B87" s="55" t="str">
        <f>Objektübersicht!B82</f>
        <v>BK Eschweiler Neubau</v>
      </c>
      <c r="C87" s="55"/>
      <c r="D87" s="55" t="str">
        <f>Objektübersicht!C82</f>
        <v>Eschweiler</v>
      </c>
      <c r="E87" s="55" t="str">
        <f>Objektübersicht!D82</f>
        <v xml:space="preserve">August-Thyssen-Str. </v>
      </c>
      <c r="F87" s="99" t="str">
        <f>Objektübersicht!E82</f>
        <v>B</v>
      </c>
      <c r="G87" s="414"/>
      <c r="H87" s="424"/>
      <c r="I87" s="460">
        <f>Preisblatt!$L$14</f>
        <v>0</v>
      </c>
      <c r="J87" s="421"/>
      <c r="K87" s="469"/>
      <c r="L87" s="469"/>
      <c r="M87" s="435"/>
      <c r="N87" s="435"/>
      <c r="O87" s="433"/>
      <c r="P87" s="429"/>
      <c r="Q87" s="427"/>
      <c r="R87" s="435"/>
      <c r="S87" s="435"/>
      <c r="T87" s="145"/>
      <c r="U87" s="70"/>
      <c r="V87" s="70"/>
      <c r="W87" s="70"/>
    </row>
    <row r="88" spans="1:23" ht="12.75" customHeight="1">
      <c r="A88" s="144"/>
      <c r="B88" s="55" t="str">
        <f>Objektübersicht!B83</f>
        <v>BK Eschweiler Werkstätten</v>
      </c>
      <c r="C88" s="55"/>
      <c r="D88" s="55" t="str">
        <f>Objektübersicht!C83</f>
        <v>Eschweiler</v>
      </c>
      <c r="E88" s="55" t="str">
        <f>Objektübersicht!D83</f>
        <v xml:space="preserve">August-Thyssen-Str. </v>
      </c>
      <c r="F88" s="99" t="str">
        <f>Objektübersicht!E83</f>
        <v>B</v>
      </c>
      <c r="G88" s="414"/>
      <c r="H88" s="424"/>
      <c r="I88" s="460">
        <f>Preisblatt!$L$14</f>
        <v>0</v>
      </c>
      <c r="J88" s="421"/>
      <c r="K88" s="469"/>
      <c r="L88" s="469"/>
      <c r="M88" s="435"/>
      <c r="N88" s="435"/>
      <c r="O88" s="433"/>
      <c r="P88" s="429"/>
      <c r="Q88" s="427"/>
      <c r="R88" s="435"/>
      <c r="S88" s="435"/>
      <c r="T88" s="145"/>
      <c r="U88" s="70"/>
      <c r="V88" s="70"/>
      <c r="W88" s="70"/>
    </row>
    <row r="89" spans="1:23" ht="12.75" customHeight="1">
      <c r="A89" s="144"/>
      <c r="B89" s="55" t="str">
        <f>Objektübersicht!B84</f>
        <v xml:space="preserve">Sporthalle BK Eschweiler </v>
      </c>
      <c r="C89" s="55"/>
      <c r="D89" s="55" t="str">
        <f>Objektübersicht!C84</f>
        <v>Eschweiler</v>
      </c>
      <c r="E89" s="55" t="str">
        <f>Objektübersicht!D84</f>
        <v xml:space="preserve">August-Thyssen-Str. </v>
      </c>
      <c r="F89" s="99" t="str">
        <f>Objektübersicht!E84</f>
        <v>B</v>
      </c>
      <c r="G89" s="415"/>
      <c r="H89" s="423"/>
      <c r="I89" s="459">
        <f>Preisblatt!$L$14</f>
        <v>0</v>
      </c>
      <c r="J89" s="420"/>
      <c r="K89" s="468"/>
      <c r="L89" s="468"/>
      <c r="M89" s="436"/>
      <c r="N89" s="436"/>
      <c r="O89" s="432"/>
      <c r="P89" s="430"/>
      <c r="Q89" s="426"/>
      <c r="R89" s="436"/>
      <c r="S89" s="436"/>
      <c r="T89" s="145"/>
      <c r="U89" s="70"/>
      <c r="V89" s="70"/>
      <c r="W89" s="70"/>
    </row>
    <row r="90" spans="1:23" ht="12.75" customHeight="1">
      <c r="A90" s="144"/>
      <c r="B90" s="54" t="str">
        <f>Objektübersicht!B85</f>
        <v>BK Stollberg Trakt A</v>
      </c>
      <c r="C90" s="378" t="s">
        <v>182</v>
      </c>
      <c r="D90" s="54" t="str">
        <f>Objektübersicht!C85</f>
        <v>Stolberg</v>
      </c>
      <c r="E90" s="54" t="str">
        <f>Objektübersicht!D85</f>
        <v>Am Obersteinfeld 8</v>
      </c>
      <c r="F90" s="99" t="str">
        <f>Objektübersicht!E85</f>
        <v>B</v>
      </c>
      <c r="G90" s="413">
        <v>3394.83</v>
      </c>
      <c r="H90" s="422">
        <f>Preisblatt!$L$18</f>
        <v>0</v>
      </c>
      <c r="I90" s="458">
        <f>Preisblatt!$L$14</f>
        <v>0</v>
      </c>
      <c r="J90" s="419" t="e">
        <f>G90/H90*I90</f>
        <v>#DIV/0!</v>
      </c>
      <c r="K90" s="467">
        <v>0</v>
      </c>
      <c r="L90" s="467">
        <v>0</v>
      </c>
      <c r="M90" s="434" t="e">
        <f>SUM(J90:L92)</f>
        <v>#DIV/0!</v>
      </c>
      <c r="N90" s="434" t="e">
        <f>M90*1.19</f>
        <v>#DIV/0!</v>
      </c>
      <c r="O90" s="431">
        <v>2</v>
      </c>
      <c r="P90" s="428">
        <f>G90*O90</f>
        <v>6789.66</v>
      </c>
      <c r="Q90" s="425" t="e">
        <f>P90/H90</f>
        <v>#DIV/0!</v>
      </c>
      <c r="R90" s="434" t="e">
        <f>M90*O90</f>
        <v>#DIV/0!</v>
      </c>
      <c r="S90" s="434" t="e">
        <f>R90*1.19</f>
        <v>#DIV/0!</v>
      </c>
      <c r="T90" s="145"/>
      <c r="U90" s="70"/>
      <c r="V90" s="70"/>
      <c r="W90" s="70"/>
    </row>
    <row r="91" spans="1:23" ht="12.75" customHeight="1">
      <c r="A91" s="144"/>
      <c r="B91" s="54" t="str">
        <f>Objektübersicht!B86</f>
        <v>BK Stollberg Trakt B</v>
      </c>
      <c r="C91" s="379"/>
      <c r="D91" s="54" t="str">
        <f>Objektübersicht!C86</f>
        <v>Stolberg</v>
      </c>
      <c r="E91" s="54" t="str">
        <f>Objektübersicht!D86</f>
        <v>Am Obersteinfeld 8</v>
      </c>
      <c r="F91" s="99" t="str">
        <f>Objektübersicht!E86</f>
        <v>B</v>
      </c>
      <c r="G91" s="414"/>
      <c r="H91" s="424"/>
      <c r="I91" s="460">
        <f>Preisblatt!$L$14</f>
        <v>0</v>
      </c>
      <c r="J91" s="421"/>
      <c r="K91" s="469"/>
      <c r="L91" s="469"/>
      <c r="M91" s="435"/>
      <c r="N91" s="435"/>
      <c r="O91" s="433"/>
      <c r="P91" s="429"/>
      <c r="Q91" s="427"/>
      <c r="R91" s="435"/>
      <c r="S91" s="435"/>
      <c r="T91" s="145"/>
      <c r="U91" s="70"/>
      <c r="V91" s="70"/>
      <c r="W91" s="70"/>
    </row>
    <row r="92" spans="1:23" ht="12.75" customHeight="1">
      <c r="A92" s="144"/>
      <c r="B92" s="54" t="str">
        <f>Objektübersicht!B87</f>
        <v>BK Stollberg Werkstätten</v>
      </c>
      <c r="C92" s="380"/>
      <c r="D92" s="54" t="str">
        <f>Objektübersicht!C87</f>
        <v>Stolberg</v>
      </c>
      <c r="E92" s="54" t="str">
        <f>Objektübersicht!D87</f>
        <v>Am Obersteinfeld 8</v>
      </c>
      <c r="F92" s="99" t="str">
        <f>Objektübersicht!E87</f>
        <v>B</v>
      </c>
      <c r="G92" s="415"/>
      <c r="H92" s="423"/>
      <c r="I92" s="459">
        <f>Preisblatt!$L$14</f>
        <v>0</v>
      </c>
      <c r="J92" s="420"/>
      <c r="K92" s="468"/>
      <c r="L92" s="468"/>
      <c r="M92" s="436"/>
      <c r="N92" s="436"/>
      <c r="O92" s="432"/>
      <c r="P92" s="430"/>
      <c r="Q92" s="426"/>
      <c r="R92" s="436"/>
      <c r="S92" s="436"/>
      <c r="T92" s="145"/>
      <c r="U92" s="70"/>
      <c r="V92" s="70"/>
      <c r="W92" s="70"/>
    </row>
    <row r="93" spans="1:23" ht="12.75" customHeight="1">
      <c r="A93" s="144"/>
      <c r="B93" s="59" t="str">
        <f>Objektübersicht!B88</f>
        <v>Nebenstelle Eschweiler</v>
      </c>
      <c r="C93" s="59"/>
      <c r="D93" s="59" t="str">
        <f>Objektübersicht!C88</f>
        <v>Eschweiler</v>
      </c>
      <c r="E93" s="59" t="str">
        <f>Objektübersicht!D88</f>
        <v>Steinstr. 87</v>
      </c>
      <c r="F93" s="99" t="str">
        <f>Objektübersicht!E88</f>
        <v>B</v>
      </c>
      <c r="G93" s="264">
        <v>292.54000000000002</v>
      </c>
      <c r="H93" s="223">
        <f>Preisblatt!$L$18</f>
        <v>0</v>
      </c>
      <c r="I93" s="455">
        <f>Preisblatt!$L$14</f>
        <v>0</v>
      </c>
      <c r="J93" s="257" t="e">
        <f>G93/H93*I93</f>
        <v>#DIV/0!</v>
      </c>
      <c r="K93" s="462">
        <v>0</v>
      </c>
      <c r="L93" s="462">
        <v>0</v>
      </c>
      <c r="M93" s="238" t="e">
        <f t="shared" ref="M93:M100" si="51">SUM(J93:L93)</f>
        <v>#DIV/0!</v>
      </c>
      <c r="N93" s="238" t="e">
        <f t="shared" ref="N93:N100" si="52">M93*1.19</f>
        <v>#DIV/0!</v>
      </c>
      <c r="O93" s="3">
        <v>2</v>
      </c>
      <c r="P93" s="2">
        <f t="shared" ref="P93:P100" si="53">G93*O93</f>
        <v>585.08000000000004</v>
      </c>
      <c r="Q93" s="2" t="e">
        <f t="shared" ref="Q93:Q100" si="54">P93/H93</f>
        <v>#DIV/0!</v>
      </c>
      <c r="R93" s="238" t="e">
        <f t="shared" ref="R93:R100" si="55">M93*O93</f>
        <v>#DIV/0!</v>
      </c>
      <c r="S93" s="238" t="e">
        <f t="shared" ref="S93:S100" si="56">R93*1.19</f>
        <v>#DIV/0!</v>
      </c>
      <c r="T93" s="145"/>
      <c r="U93" s="70"/>
      <c r="V93" s="70"/>
      <c r="W93" s="70"/>
    </row>
    <row r="94" spans="1:23" ht="12.75" customHeight="1">
      <c r="A94" s="144"/>
      <c r="B94" s="59" t="str">
        <f>Objektübersicht!B89</f>
        <v>Nebenstelle Eschweiler Suchtberatung</v>
      </c>
      <c r="C94" s="59"/>
      <c r="D94" s="59" t="str">
        <f>Objektübersicht!C89</f>
        <v>Eschweiler</v>
      </c>
      <c r="E94" s="59" t="str">
        <f>Objektübersicht!D89</f>
        <v>Bergratherstraße 51-53</v>
      </c>
      <c r="F94" s="99" t="str">
        <f>Objektübersicht!E89</f>
        <v>B</v>
      </c>
      <c r="G94" s="266">
        <v>68</v>
      </c>
      <c r="H94" s="223">
        <f>Preisblatt!$L$18</f>
        <v>0</v>
      </c>
      <c r="I94" s="455">
        <f>Preisblatt!$L$14</f>
        <v>0</v>
      </c>
      <c r="J94" s="257" t="e">
        <f t="shared" ref="J94:J98" si="57">G94/H94*I94</f>
        <v>#DIV/0!</v>
      </c>
      <c r="K94" s="462">
        <v>0</v>
      </c>
      <c r="L94" s="462">
        <v>0</v>
      </c>
      <c r="M94" s="238" t="e">
        <f t="shared" si="51"/>
        <v>#DIV/0!</v>
      </c>
      <c r="N94" s="238" t="e">
        <f t="shared" si="52"/>
        <v>#DIV/0!</v>
      </c>
      <c r="O94" s="3">
        <v>2</v>
      </c>
      <c r="P94" s="2">
        <f t="shared" si="53"/>
        <v>136</v>
      </c>
      <c r="Q94" s="2" t="e">
        <f t="shared" si="54"/>
        <v>#DIV/0!</v>
      </c>
      <c r="R94" s="238" t="e">
        <f t="shared" si="55"/>
        <v>#DIV/0!</v>
      </c>
      <c r="S94" s="238" t="e">
        <f t="shared" si="56"/>
        <v>#DIV/0!</v>
      </c>
      <c r="T94" s="145"/>
      <c r="U94" s="70"/>
      <c r="V94" s="70"/>
      <c r="W94" s="70"/>
    </row>
    <row r="95" spans="1:23" ht="12.75" customHeight="1">
      <c r="A95" s="144"/>
      <c r="B95" s="59" t="str">
        <f>Objektübersicht!B90</f>
        <v>Gesundheitsamt Stolberg</v>
      </c>
      <c r="C95" s="59"/>
      <c r="D95" s="59" t="str">
        <f>Objektübersicht!C90</f>
        <v>Stolberg</v>
      </c>
      <c r="E95" s="59" t="str">
        <f>Objektübersicht!D90</f>
        <v>Rathausstraße 66</v>
      </c>
      <c r="F95" s="99" t="str">
        <f>Objektübersicht!E90</f>
        <v>B</v>
      </c>
      <c r="G95" s="266">
        <v>373.52</v>
      </c>
      <c r="H95" s="223">
        <f>Preisblatt!$L$18</f>
        <v>0</v>
      </c>
      <c r="I95" s="455">
        <f>Preisblatt!$L$14</f>
        <v>0</v>
      </c>
      <c r="J95" s="257" t="e">
        <f t="shared" si="57"/>
        <v>#DIV/0!</v>
      </c>
      <c r="K95" s="462">
        <v>0</v>
      </c>
      <c r="L95" s="462">
        <v>0</v>
      </c>
      <c r="M95" s="238" t="e">
        <f t="shared" si="51"/>
        <v>#DIV/0!</v>
      </c>
      <c r="N95" s="238" t="e">
        <f t="shared" si="52"/>
        <v>#DIV/0!</v>
      </c>
      <c r="O95" s="3">
        <v>2</v>
      </c>
      <c r="P95" s="2">
        <f t="shared" si="53"/>
        <v>747.04</v>
      </c>
      <c r="Q95" s="2" t="e">
        <f t="shared" si="54"/>
        <v>#DIV/0!</v>
      </c>
      <c r="R95" s="238" t="e">
        <f t="shared" si="55"/>
        <v>#DIV/0!</v>
      </c>
      <c r="S95" s="238" t="e">
        <f t="shared" si="56"/>
        <v>#DIV/0!</v>
      </c>
      <c r="T95" s="145"/>
      <c r="U95" s="70"/>
      <c r="V95" s="70"/>
      <c r="W95" s="70"/>
    </row>
    <row r="96" spans="1:23" ht="12.75" customHeight="1">
      <c r="A96" s="144"/>
      <c r="B96" s="59" t="str">
        <f>Objektübersicht!B91</f>
        <v>Erziehungsberatungstelle Stolberg</v>
      </c>
      <c r="C96" s="59"/>
      <c r="D96" s="59" t="str">
        <f>Objektübersicht!C91</f>
        <v>Stolberg</v>
      </c>
      <c r="E96" s="59" t="str">
        <f>Objektübersicht!D91</f>
        <v>Steinfeldstr. 4</v>
      </c>
      <c r="F96" s="99" t="str">
        <f>Objektübersicht!E91</f>
        <v>B</v>
      </c>
      <c r="G96" s="266">
        <v>48.5</v>
      </c>
      <c r="H96" s="223">
        <f>Preisblatt!$L$18</f>
        <v>0</v>
      </c>
      <c r="I96" s="455">
        <f>Preisblatt!$L$14</f>
        <v>0</v>
      </c>
      <c r="J96" s="257" t="e">
        <f t="shared" si="57"/>
        <v>#DIV/0!</v>
      </c>
      <c r="K96" s="462">
        <v>0</v>
      </c>
      <c r="L96" s="462">
        <v>0</v>
      </c>
      <c r="M96" s="238" t="e">
        <f t="shared" si="51"/>
        <v>#DIV/0!</v>
      </c>
      <c r="N96" s="238" t="e">
        <f t="shared" ref="N96" si="58">M96*1.19</f>
        <v>#DIV/0!</v>
      </c>
      <c r="O96" s="3">
        <v>3</v>
      </c>
      <c r="P96" s="2">
        <f t="shared" si="53"/>
        <v>145.5</v>
      </c>
      <c r="Q96" s="2" t="e">
        <f t="shared" si="54"/>
        <v>#DIV/0!</v>
      </c>
      <c r="R96" s="238" t="e">
        <f t="shared" ref="R96" si="59">M96*O96</f>
        <v>#DIV/0!</v>
      </c>
      <c r="S96" s="238" t="e">
        <f t="shared" ref="S96" si="60">R96*1.19</f>
        <v>#DIV/0!</v>
      </c>
      <c r="T96" s="145"/>
      <c r="U96" s="70"/>
      <c r="V96" s="70"/>
      <c r="W96" s="70"/>
    </row>
    <row r="97" spans="1:23" ht="12.75" customHeight="1">
      <c r="A97" s="144"/>
      <c r="B97" s="59" t="str">
        <f>Objektübersicht!B92</f>
        <v>Gesundheitsamt Simmerath</v>
      </c>
      <c r="C97" s="59"/>
      <c r="D97" s="59" t="str">
        <f>Objektübersicht!C92</f>
        <v>Simmerath</v>
      </c>
      <c r="E97" s="59" t="str">
        <f>Objektübersicht!D92</f>
        <v>Kammerbruchstraße 27</v>
      </c>
      <c r="F97" s="99" t="str">
        <f>Objektübersicht!E92</f>
        <v>B</v>
      </c>
      <c r="G97" s="266">
        <v>29</v>
      </c>
      <c r="H97" s="223">
        <f>Preisblatt!$L$18</f>
        <v>0</v>
      </c>
      <c r="I97" s="455">
        <f>Preisblatt!$L$14</f>
        <v>0</v>
      </c>
      <c r="J97" s="257" t="e">
        <f t="shared" si="57"/>
        <v>#DIV/0!</v>
      </c>
      <c r="K97" s="462">
        <v>0</v>
      </c>
      <c r="L97" s="462">
        <v>0</v>
      </c>
      <c r="M97" s="238" t="e">
        <f t="shared" si="51"/>
        <v>#DIV/0!</v>
      </c>
      <c r="N97" s="238" t="e">
        <f t="shared" si="52"/>
        <v>#DIV/0!</v>
      </c>
      <c r="O97" s="3">
        <v>2</v>
      </c>
      <c r="P97" s="2">
        <f t="shared" si="53"/>
        <v>58</v>
      </c>
      <c r="Q97" s="2" t="e">
        <f t="shared" si="54"/>
        <v>#DIV/0!</v>
      </c>
      <c r="R97" s="238" t="e">
        <f t="shared" si="55"/>
        <v>#DIV/0!</v>
      </c>
      <c r="S97" s="238" t="e">
        <f t="shared" si="56"/>
        <v>#DIV/0!</v>
      </c>
      <c r="T97" s="145"/>
      <c r="U97" s="70"/>
      <c r="V97" s="70"/>
      <c r="W97" s="70"/>
    </row>
    <row r="98" spans="1:23" ht="12.75" customHeight="1">
      <c r="A98" s="144"/>
      <c r="B98" s="59" t="str">
        <f>Objektübersicht!B93</f>
        <v>Außenstelle A51</v>
      </c>
      <c r="C98" s="59"/>
      <c r="D98" s="59" t="str">
        <f>Objektübersicht!C93</f>
        <v>Simmerath</v>
      </c>
      <c r="E98" s="59" t="str">
        <f>Objektübersicht!D93</f>
        <v>Kammerbruchstraße 39</v>
      </c>
      <c r="F98" s="99" t="str">
        <f>Objektübersicht!E93</f>
        <v>B</v>
      </c>
      <c r="G98" s="266">
        <f>28.76+16.58</f>
        <v>45.34</v>
      </c>
      <c r="H98" s="223">
        <f>Preisblatt!$L$18</f>
        <v>0</v>
      </c>
      <c r="I98" s="455">
        <f>Preisblatt!$L$14</f>
        <v>0</v>
      </c>
      <c r="J98" s="257" t="e">
        <f t="shared" si="57"/>
        <v>#DIV/0!</v>
      </c>
      <c r="K98" s="462">
        <v>0</v>
      </c>
      <c r="L98" s="462">
        <v>0</v>
      </c>
      <c r="M98" s="238" t="e">
        <f t="shared" si="51"/>
        <v>#DIV/0!</v>
      </c>
      <c r="N98" s="238" t="e">
        <f t="shared" ref="N98" si="61">M98*1.19</f>
        <v>#DIV/0!</v>
      </c>
      <c r="O98" s="3">
        <v>2</v>
      </c>
      <c r="P98" s="2">
        <f t="shared" si="53"/>
        <v>90.68</v>
      </c>
      <c r="Q98" s="2" t="e">
        <f t="shared" si="54"/>
        <v>#DIV/0!</v>
      </c>
      <c r="R98" s="238" t="e">
        <f t="shared" ref="R98" si="62">M98*O98</f>
        <v>#DIV/0!</v>
      </c>
      <c r="S98" s="238" t="e">
        <f t="shared" ref="S98" si="63">R98*1.19</f>
        <v>#DIV/0!</v>
      </c>
      <c r="T98" s="145"/>
      <c r="U98" s="70"/>
      <c r="V98" s="70"/>
      <c r="W98" s="70"/>
    </row>
    <row r="99" spans="1:23" ht="12.75" customHeight="1">
      <c r="A99" s="144"/>
      <c r="B99" s="59" t="str">
        <f>Objektübersicht!B94</f>
        <v>Gebäude Simmerath KASI</v>
      </c>
      <c r="C99" s="59"/>
      <c r="D99" s="59" t="str">
        <f>Objektübersicht!C94</f>
        <v>Simmerath</v>
      </c>
      <c r="E99" s="59" t="str">
        <f>Objektübersicht!D94</f>
        <v>Simmerath</v>
      </c>
      <c r="F99" s="99" t="str">
        <f>Objektübersicht!E94</f>
        <v>B</v>
      </c>
      <c r="G99" s="266">
        <f>561.61+124.25</f>
        <v>685.86</v>
      </c>
      <c r="H99" s="223">
        <f>Preisblatt!$L$18</f>
        <v>0</v>
      </c>
      <c r="I99" s="455">
        <f>Preisblatt!$L$14</f>
        <v>0</v>
      </c>
      <c r="J99" s="257" t="e">
        <f>G99/H99*I99</f>
        <v>#DIV/0!</v>
      </c>
      <c r="K99" s="462">
        <v>0</v>
      </c>
      <c r="L99" s="462">
        <v>0</v>
      </c>
      <c r="M99" s="238" t="e">
        <f t="shared" si="51"/>
        <v>#DIV/0!</v>
      </c>
      <c r="N99" s="238" t="e">
        <f t="shared" si="52"/>
        <v>#DIV/0!</v>
      </c>
      <c r="O99" s="3">
        <v>2</v>
      </c>
      <c r="P99" s="2">
        <f t="shared" si="53"/>
        <v>1371.72</v>
      </c>
      <c r="Q99" s="2" t="e">
        <f t="shared" si="54"/>
        <v>#DIV/0!</v>
      </c>
      <c r="R99" s="238" t="e">
        <f t="shared" si="55"/>
        <v>#DIV/0!</v>
      </c>
      <c r="S99" s="238" t="e">
        <f t="shared" si="56"/>
        <v>#DIV/0!</v>
      </c>
      <c r="T99" s="145"/>
      <c r="U99" s="70"/>
      <c r="V99" s="70"/>
      <c r="W99" s="70"/>
    </row>
    <row r="100" spans="1:23" ht="12.75" customHeight="1">
      <c r="A100" s="144"/>
      <c r="B100" s="59" t="str">
        <f>Gebäudeartensummen!B97</f>
        <v>Kunst und Kulturverein e.V</v>
      </c>
      <c r="C100" s="327"/>
      <c r="D100" s="59" t="str">
        <f>Gebäudeartensummen!C97</f>
        <v>Monschau</v>
      </c>
      <c r="E100" s="59" t="str">
        <f>Objektübersicht!D95</f>
        <v>Simmerath</v>
      </c>
      <c r="F100" s="99" t="str">
        <f>Objektübersicht!E95</f>
        <v>B</v>
      </c>
      <c r="G100" s="266">
        <v>248.99</v>
      </c>
      <c r="H100" s="324">
        <f>Preisblatt!$L$18</f>
        <v>0</v>
      </c>
      <c r="I100" s="455">
        <f>Preisblatt!$L$14</f>
        <v>0</v>
      </c>
      <c r="J100" s="257" t="e">
        <f>G100/H100*I100</f>
        <v>#DIV/0!</v>
      </c>
      <c r="K100" s="464">
        <v>0</v>
      </c>
      <c r="L100" s="464">
        <v>0</v>
      </c>
      <c r="M100" s="238" t="e">
        <f t="shared" si="51"/>
        <v>#DIV/0!</v>
      </c>
      <c r="N100" s="238" t="e">
        <f t="shared" si="52"/>
        <v>#DIV/0!</v>
      </c>
      <c r="O100" s="3">
        <v>2</v>
      </c>
      <c r="P100" s="2">
        <f t="shared" si="53"/>
        <v>497.98</v>
      </c>
      <c r="Q100" s="2" t="e">
        <f t="shared" si="54"/>
        <v>#DIV/0!</v>
      </c>
      <c r="R100" s="238" t="e">
        <f t="shared" si="55"/>
        <v>#DIV/0!</v>
      </c>
      <c r="S100" s="238" t="e">
        <f t="shared" si="56"/>
        <v>#DIV/0!</v>
      </c>
      <c r="T100" s="145"/>
      <c r="U100" s="70"/>
      <c r="V100" s="70"/>
      <c r="W100" s="70"/>
    </row>
    <row r="101" spans="1:23" ht="12.75" customHeight="1" thickBot="1">
      <c r="A101" s="144"/>
      <c r="B101" s="80"/>
      <c r="C101" s="80"/>
      <c r="D101" s="80"/>
      <c r="E101" s="80"/>
      <c r="F101" s="105"/>
      <c r="G101" s="267">
        <f>SUM(G48:G100)</f>
        <v>17253.420000000002</v>
      </c>
      <c r="H101" s="73"/>
      <c r="I101" s="215"/>
      <c r="J101" s="239" t="e">
        <f>SUM(J48:J100)</f>
        <v>#DIV/0!</v>
      </c>
      <c r="K101" s="471">
        <f t="shared" ref="K101:L101" si="64">SUM(K48:K99)</f>
        <v>0</v>
      </c>
      <c r="L101" s="471">
        <f t="shared" si="64"/>
        <v>0</v>
      </c>
      <c r="M101" s="215" t="e">
        <f>SUM(M48:M100)</f>
        <v>#DIV/0!</v>
      </c>
      <c r="N101" s="239" t="e">
        <f>SUM(N48:N100)</f>
        <v>#DIV/0!</v>
      </c>
      <c r="O101" s="299"/>
      <c r="P101" s="114">
        <f>SUM(P48:P100)</f>
        <v>34566.340000000004</v>
      </c>
      <c r="Q101" s="73" t="e">
        <f>SUM(Q48:Q100)</f>
        <v>#DIV/0!</v>
      </c>
      <c r="R101" s="239" t="e">
        <f>SUM(R48:R100)</f>
        <v>#DIV/0!</v>
      </c>
      <c r="S101" s="239" t="e">
        <f>SUM(S48:S100)</f>
        <v>#DIV/0!</v>
      </c>
      <c r="T101" s="145"/>
      <c r="U101" s="70"/>
      <c r="V101" s="70"/>
      <c r="W101" s="70"/>
    </row>
    <row r="102" spans="1:23" s="75" customFormat="1" ht="24.75" customHeight="1">
      <c r="A102" s="146"/>
      <c r="B102" s="87"/>
      <c r="C102" s="87"/>
      <c r="D102" s="87"/>
      <c r="E102" s="87"/>
      <c r="F102" s="106"/>
      <c r="G102" s="268"/>
      <c r="H102" s="76"/>
      <c r="I102" s="216"/>
      <c r="J102" s="406" t="s">
        <v>193</v>
      </c>
      <c r="K102" s="406"/>
      <c r="L102" s="317"/>
      <c r="M102" s="241" t="s">
        <v>47</v>
      </c>
      <c r="N102" s="245" t="s">
        <v>48</v>
      </c>
      <c r="O102" s="108" t="s">
        <v>194</v>
      </c>
      <c r="P102" s="108" t="s">
        <v>199</v>
      </c>
      <c r="Q102" s="278" t="s">
        <v>200</v>
      </c>
      <c r="R102" s="245" t="s">
        <v>5</v>
      </c>
      <c r="S102" s="245" t="s">
        <v>4</v>
      </c>
      <c r="T102" s="147"/>
      <c r="U102" s="74"/>
      <c r="V102" s="74"/>
      <c r="W102" s="74"/>
    </row>
    <row r="103" spans="1:23" ht="15.75" customHeight="1">
      <c r="A103" s="144"/>
      <c r="B103" s="87"/>
      <c r="C103" s="87"/>
      <c r="D103" s="87"/>
      <c r="E103" s="87"/>
      <c r="F103" s="106"/>
      <c r="G103" s="268"/>
      <c r="H103" s="76"/>
      <c r="I103" s="216"/>
      <c r="J103" s="406"/>
      <c r="K103" s="406"/>
      <c r="L103" s="237"/>
      <c r="M103" s="320" t="e">
        <f>Q101</f>
        <v>#DIV/0!</v>
      </c>
      <c r="N103" s="318" t="e">
        <f>ROUND(M103/2/40,0)</f>
        <v>#DIV/0!</v>
      </c>
      <c r="O103" s="224">
        <f>Preisblatt!$L$20</f>
        <v>0</v>
      </c>
      <c r="P103" s="77">
        <f>30.6</f>
        <v>30.6</v>
      </c>
      <c r="Q103" s="279" t="e">
        <f>N103*O103</f>
        <v>#DIV/0!</v>
      </c>
      <c r="R103" s="249" t="e">
        <f>Q103*P103</f>
        <v>#DIV/0!</v>
      </c>
      <c r="S103" s="250" t="e">
        <f>R103*1.19</f>
        <v>#DIV/0!</v>
      </c>
      <c r="T103" s="145"/>
      <c r="U103" s="70"/>
      <c r="V103" s="70"/>
      <c r="W103" s="70"/>
    </row>
    <row r="104" spans="1:23" ht="12.75" customHeight="1">
      <c r="A104" s="144"/>
      <c r="B104" s="83"/>
      <c r="C104" s="83"/>
      <c r="D104" s="83"/>
      <c r="E104" s="83"/>
      <c r="F104" s="107"/>
      <c r="G104" s="269"/>
      <c r="H104" s="101"/>
      <c r="I104" s="217"/>
      <c r="J104" s="231"/>
      <c r="K104" s="231"/>
      <c r="L104" s="231"/>
      <c r="M104" s="217"/>
      <c r="N104" s="231"/>
      <c r="O104" s="296"/>
      <c r="P104" s="101"/>
      <c r="Q104" s="280"/>
      <c r="R104" s="251" t="e">
        <f>SUM(R103+R101)</f>
        <v>#DIV/0!</v>
      </c>
      <c r="S104" s="251" t="e">
        <f>SUM(S103+S101)</f>
        <v>#DIV/0!</v>
      </c>
      <c r="T104" s="145"/>
      <c r="U104" s="70"/>
      <c r="V104" s="70"/>
      <c r="W104" s="70"/>
    </row>
    <row r="105" spans="1:23" s="78" customFormat="1" ht="15" customHeight="1">
      <c r="A105" s="148"/>
      <c r="B105" s="149"/>
      <c r="C105" s="149"/>
      <c r="D105" s="149"/>
      <c r="E105" s="149"/>
      <c r="F105" s="150"/>
      <c r="G105" s="272"/>
      <c r="H105" s="151"/>
      <c r="I105" s="220"/>
      <c r="J105" s="258"/>
      <c r="K105" s="234"/>
      <c r="L105" s="234"/>
      <c r="M105" s="220"/>
      <c r="N105" s="234"/>
      <c r="O105" s="300"/>
      <c r="P105" s="151"/>
      <c r="Q105" s="283"/>
      <c r="R105" s="234"/>
      <c r="S105" s="234"/>
      <c r="T105" s="152"/>
      <c r="U105" s="70"/>
      <c r="V105" s="70"/>
      <c r="W105" s="70"/>
    </row>
  </sheetData>
  <sheetProtection algorithmName="SHA-512" hashValue="pL2dhfRQyPpMJFjKU0CwD5ZJhizobVPuwHq5K5Cdsw85UYm4IPY2YGCROLrWEWzR1UCcV0hdfaVy2sLd0XXQ9w==" saltValue="DZfo4Bpy8FjKuOuVF5V7Xg==" spinCount="100000" sheet="1" objects="1" scenarios="1" formatColumns="0" formatRows="0" autoFilter="0"/>
  <mergeCells count="114">
    <mergeCell ref="G31:G35"/>
    <mergeCell ref="J31:J35"/>
    <mergeCell ref="H31:H35"/>
    <mergeCell ref="I31:I35"/>
    <mergeCell ref="K31:K35"/>
    <mergeCell ref="M31:M35"/>
    <mergeCell ref="N31:N35"/>
    <mergeCell ref="P31:P35"/>
    <mergeCell ref="Q31:Q35"/>
    <mergeCell ref="O31:O35"/>
    <mergeCell ref="M23:M25"/>
    <mergeCell ref="N23:N25"/>
    <mergeCell ref="P23:P25"/>
    <mergeCell ref="Q23:Q25"/>
    <mergeCell ref="P4:S4"/>
    <mergeCell ref="G4:O4"/>
    <mergeCell ref="C3:G3"/>
    <mergeCell ref="K23:K25"/>
    <mergeCell ref="I23:I25"/>
    <mergeCell ref="J23:J25"/>
    <mergeCell ref="H23:H25"/>
    <mergeCell ref="S37:S38"/>
    <mergeCell ref="P37:P38"/>
    <mergeCell ref="Q37:Q38"/>
    <mergeCell ref="R23:R25"/>
    <mergeCell ref="S23:S25"/>
    <mergeCell ref="O23:O25"/>
    <mergeCell ref="R31:R35"/>
    <mergeCell ref="S31:S35"/>
    <mergeCell ref="N37:N38"/>
    <mergeCell ref="R37:R38"/>
    <mergeCell ref="O37:O38"/>
    <mergeCell ref="S90:S92"/>
    <mergeCell ref="R76:R77"/>
    <mergeCell ref="R78:R80"/>
    <mergeCell ref="R81:R84"/>
    <mergeCell ref="R86:R89"/>
    <mergeCell ref="R90:R92"/>
    <mergeCell ref="Q76:Q77"/>
    <mergeCell ref="Q78:Q80"/>
    <mergeCell ref="Q81:Q84"/>
    <mergeCell ref="Q86:Q89"/>
    <mergeCell ref="Q90:Q92"/>
    <mergeCell ref="S76:S77"/>
    <mergeCell ref="S78:S80"/>
    <mergeCell ref="S81:S84"/>
    <mergeCell ref="S86:S89"/>
    <mergeCell ref="M37:M38"/>
    <mergeCell ref="N86:N89"/>
    <mergeCell ref="I37:I38"/>
    <mergeCell ref="H37:H38"/>
    <mergeCell ref="N90:N92"/>
    <mergeCell ref="K90:K92"/>
    <mergeCell ref="K86:K89"/>
    <mergeCell ref="K76:K77"/>
    <mergeCell ref="K81:K84"/>
    <mergeCell ref="K78:K80"/>
    <mergeCell ref="K37:K38"/>
    <mergeCell ref="P76:P77"/>
    <mergeCell ref="P78:P80"/>
    <mergeCell ref="P81:P84"/>
    <mergeCell ref="P86:P89"/>
    <mergeCell ref="P90:P92"/>
    <mergeCell ref="O76:O77"/>
    <mergeCell ref="O78:O80"/>
    <mergeCell ref="O81:O84"/>
    <mergeCell ref="M90:M92"/>
    <mergeCell ref="M76:M77"/>
    <mergeCell ref="M78:M80"/>
    <mergeCell ref="M81:M84"/>
    <mergeCell ref="M86:M89"/>
    <mergeCell ref="O86:O89"/>
    <mergeCell ref="O90:O92"/>
    <mergeCell ref="N76:N77"/>
    <mergeCell ref="N78:N80"/>
    <mergeCell ref="N81:N84"/>
    <mergeCell ref="G90:G92"/>
    <mergeCell ref="G86:G89"/>
    <mergeCell ref="J76:J77"/>
    <mergeCell ref="J78:J80"/>
    <mergeCell ref="J81:J84"/>
    <mergeCell ref="J86:J89"/>
    <mergeCell ref="J90:J92"/>
    <mergeCell ref="H76:H77"/>
    <mergeCell ref="H86:H89"/>
    <mergeCell ref="H90:H92"/>
    <mergeCell ref="I86:I89"/>
    <mergeCell ref="I90:I92"/>
    <mergeCell ref="H78:H80"/>
    <mergeCell ref="H81:H84"/>
    <mergeCell ref="J102:K103"/>
    <mergeCell ref="J43:K44"/>
    <mergeCell ref="C23:C25"/>
    <mergeCell ref="C31:C33"/>
    <mergeCell ref="C90:C92"/>
    <mergeCell ref="C78:C80"/>
    <mergeCell ref="G81:G84"/>
    <mergeCell ref="G78:G80"/>
    <mergeCell ref="L23:L25"/>
    <mergeCell ref="L31:L35"/>
    <mergeCell ref="L37:L38"/>
    <mergeCell ref="L76:L77"/>
    <mergeCell ref="L78:L80"/>
    <mergeCell ref="L81:L84"/>
    <mergeCell ref="L86:L89"/>
    <mergeCell ref="L90:L92"/>
    <mergeCell ref="G76:G77"/>
    <mergeCell ref="G23:G25"/>
    <mergeCell ref="C34:C35"/>
    <mergeCell ref="I76:I77"/>
    <mergeCell ref="I78:I80"/>
    <mergeCell ref="I81:I84"/>
    <mergeCell ref="G37:G38"/>
    <mergeCell ref="J37:J38"/>
  </mergeCells>
  <conditionalFormatting sqref="B7:F20 B21:E22 F21:F41 D23:E29 B23:B39 C26:C29 C30:E30 D31:E39 C34 C36:C39 B43:F44 B48:F73 B74:E75 F74:F100 B78:B80 D78:E80 B90:B92 D90:E92 B102:F103">
    <cfRule type="cellIs" dxfId="0" priority="24" stopIfTrue="1" operator="equal">
      <formula>"""=NV"""</formula>
    </cfRule>
  </conditionalFormatting>
  <printOptions horizontalCentered="1" verticalCentered="1"/>
  <pageMargins left="0.19685039370078741" right="0.19685039370078741" top="7.874015748031496E-2" bottom="0.19685039370078741" header="0" footer="0.11811023622047245"/>
  <pageSetup paperSize="9" scale="71" fitToHeight="0" pageOrder="overThenDown" orientation="landscape" r:id="rId1"/>
  <headerFooter alignWithMargins="0">
    <oddFooter xml:space="preserve">&amp;L&amp;F,&amp;A&amp;R&amp;D, &amp;P von &amp;N   </oddFooter>
  </headerFooter>
  <rowBreaks count="1" manualBreakCount="1">
    <brk id="46" max="16383" man="1"/>
  </rowBreaks>
  <colBreaks count="1" manualBreakCount="1">
    <brk id="20" max="1048575" man="1"/>
  </colBreak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Objektübersicht</vt:lpstr>
      <vt:lpstr>Deckblatt</vt:lpstr>
      <vt:lpstr>Preisblatt</vt:lpstr>
      <vt:lpstr>Gebäudeartensummen</vt:lpstr>
      <vt:lpstr>Kosten-Flächenübersicht-Glas</vt:lpstr>
      <vt:lpstr>Gebäudeartensummen!Druckbereich</vt:lpstr>
      <vt:lpstr>'Kosten-Flächenübersicht-Glas'!Druckbereich</vt:lpstr>
      <vt:lpstr>Objektübersicht!Druckbereich</vt:lpstr>
      <vt:lpstr>Preisblatt!Druckbereich</vt:lpstr>
      <vt:lpstr>'Kosten-Flächenübersicht-Glas'!Drucktitel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Kalk Datei</dc:title>
  <dc:creator>S.Reichmann</dc:creator>
  <cp:lastModifiedBy>Menz, Gaby</cp:lastModifiedBy>
  <cp:lastPrinted>2025-12-22T06:09:36Z</cp:lastPrinted>
  <dcterms:created xsi:type="dcterms:W3CDTF">2008-09-04T11:13:37Z</dcterms:created>
  <dcterms:modified xsi:type="dcterms:W3CDTF">2026-07-14T12:18:24Z</dcterms:modified>
</cp:coreProperties>
</file>