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B1\15\ZVS\Einzelvorgaenge\LuD_V O L_UVgO_10.81.200\2026\26-17_Ersatzbeschaffung_Atemschutzausstattung\2_Ausschreibungsunterlagen\"/>
    </mc:Choice>
  </mc:AlternateContent>
  <xr:revisionPtr revIDLastSave="0" documentId="13_ncr:1_{953C9F9D-37F2-4650-A660-028C397AE89C}" xr6:coauthVersionLast="47" xr6:coauthVersionMax="47" xr10:uidLastSave="{00000000-0000-0000-0000-000000000000}"/>
  <bookViews>
    <workbookView xWindow="-120" yWindow="-120" windowWidth="29040" windowHeight="15720" xr2:uid="{5F01DA8B-1114-46D9-8943-C2E91CB95AB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3" i="1" l="1"/>
  <c r="J59" i="1"/>
  <c r="J48" i="1"/>
  <c r="L48" i="1" l="1"/>
  <c r="L59" i="1"/>
  <c r="J5" i="1"/>
  <c r="J58" i="1"/>
  <c r="L58" i="1" s="1"/>
  <c r="J57" i="1"/>
  <c r="L57" i="1" s="1"/>
  <c r="J56" i="1"/>
  <c r="L56" i="1" s="1"/>
  <c r="J55" i="1"/>
  <c r="L55" i="1" s="1"/>
  <c r="J54" i="1"/>
  <c r="L54" i="1" s="1"/>
  <c r="J52" i="1"/>
  <c r="L52" i="1" s="1"/>
  <c r="J51" i="1"/>
  <c r="L51" i="1" s="1"/>
  <c r="J50" i="1"/>
  <c r="L50" i="1" s="1"/>
  <c r="J49" i="1"/>
  <c r="L49" i="1" s="1"/>
  <c r="J47" i="1"/>
  <c r="L47" i="1" s="1"/>
  <c r="J46" i="1"/>
  <c r="L46" i="1" s="1"/>
  <c r="J45" i="1"/>
  <c r="L45" i="1" s="1"/>
  <c r="J44" i="1"/>
  <c r="L44" i="1" s="1"/>
  <c r="J43" i="1"/>
  <c r="L43" i="1" s="1"/>
  <c r="J42" i="1"/>
  <c r="L42" i="1" s="1"/>
  <c r="J41" i="1"/>
  <c r="L41" i="1" s="1"/>
  <c r="J40" i="1"/>
  <c r="L40" i="1" s="1"/>
  <c r="J39" i="1"/>
  <c r="L39" i="1" s="1"/>
  <c r="J38" i="1"/>
  <c r="L38" i="1" s="1"/>
  <c r="J37" i="1"/>
  <c r="L37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60" i="1" l="1"/>
  <c r="L5" i="1"/>
  <c r="L60" i="1" s="1"/>
  <c r="J61" i="1"/>
  <c r="L61" i="1"/>
  <c r="J62" i="1" l="1"/>
  <c r="L62" i="1"/>
  <c r="L63" i="1" s="1"/>
  <c r="L64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<sst xmlns="http://schemas.openxmlformats.org/spreadsheetml/2006/main" count="218" uniqueCount="111">
  <si>
    <t>Anzahl</t>
  </si>
  <si>
    <t>VE</t>
  </si>
  <si>
    <t>Artikel</t>
  </si>
  <si>
    <t>Hersteller</t>
  </si>
  <si>
    <t>Artikelnr.</t>
  </si>
  <si>
    <t>Einzelpreis</t>
  </si>
  <si>
    <t>Summe</t>
  </si>
  <si>
    <t>Gutschrift</t>
  </si>
  <si>
    <t>Gesamt</t>
  </si>
  <si>
    <t>Stück</t>
  </si>
  <si>
    <t xml:space="preserve">Grundüberholungsset N        </t>
  </si>
  <si>
    <t>MSA Auer</t>
  </si>
  <si>
    <t xml:space="preserve">AutoMaxx Membran              </t>
  </si>
  <si>
    <t>Schraube 2,2 x 6,5</t>
  </si>
  <si>
    <t>10160999-SP</t>
  </si>
  <si>
    <t>O-Ring lila für Knopf M1</t>
  </si>
  <si>
    <t xml:space="preserve">Feder M1 </t>
  </si>
  <si>
    <t>Abdeckkappe M1</t>
  </si>
  <si>
    <t>10184424-SP</t>
  </si>
  <si>
    <t xml:space="preserve">O-Ring 11x2,5                       </t>
  </si>
  <si>
    <t>eXX. Schultergurt,rechts,vollst.o.Tunnel</t>
  </si>
  <si>
    <t>eXX. Schultergurt,Links,vollst.o.Tunnel</t>
  </si>
  <si>
    <t>eXXtreme Hüftgurt,vollständig, schwarz</t>
  </si>
  <si>
    <t>eXXtreme Ziehgurt links vollst.</t>
  </si>
  <si>
    <t xml:space="preserve">Sprechmembran 3S              </t>
  </si>
  <si>
    <t xml:space="preserve"> D2055708</t>
  </si>
  <si>
    <t xml:space="preserve">Steuerventil 3S                      </t>
  </si>
  <si>
    <t>D2055731</t>
  </si>
  <si>
    <t xml:space="preserve">Einatemventil 3S                    </t>
  </si>
  <si>
    <t>D2055733</t>
  </si>
  <si>
    <t xml:space="preserve">Ausatemventil 3S                   </t>
  </si>
  <si>
    <t>D5135912</t>
  </si>
  <si>
    <t>3S Trageband vollst. Ersatz</t>
  </si>
  <si>
    <t>D2055707-SP</t>
  </si>
  <si>
    <t>Bebänderung Gummi G1</t>
  </si>
  <si>
    <t>D2055014-SP</t>
  </si>
  <si>
    <t>Nackenband, Gummi</t>
  </si>
  <si>
    <t>10159699-SP</t>
  </si>
  <si>
    <t>Abdeckung, Komponentengehäuse, M45x3 / ESA</t>
  </si>
  <si>
    <t>10144189-SP</t>
  </si>
  <si>
    <t>Halterung, Einatemventil G1</t>
  </si>
  <si>
    <t>10144208-SP</t>
  </si>
  <si>
    <t>Feder, Ausatemventil G1</t>
  </si>
  <si>
    <t>10193368-SP</t>
  </si>
  <si>
    <t>Dichtungssatz ESA</t>
  </si>
  <si>
    <t>Klemme, Komponentengehäuse</t>
  </si>
  <si>
    <t>10144222-SP</t>
  </si>
  <si>
    <t>Kopfbebänderung Panorama-Nova</t>
  </si>
  <si>
    <t>Dräger</t>
  </si>
  <si>
    <t>R28330</t>
  </si>
  <si>
    <t>Sichtscheibe Panorama-Nova Poly-Carbonat</t>
  </si>
  <si>
    <t>R 50833</t>
  </si>
  <si>
    <t xml:space="preserve">Ausatemventilscheibe        </t>
  </si>
  <si>
    <t>R52541</t>
  </si>
  <si>
    <t xml:space="preserve">Steuerventile P+N                          </t>
  </si>
  <si>
    <t>RM08304</t>
  </si>
  <si>
    <t xml:space="preserve">Ventilsitz mit Ventilscheibe </t>
  </si>
  <si>
    <t>R23122</t>
  </si>
  <si>
    <t>Feder Ventil</t>
  </si>
  <si>
    <t>R50075</t>
  </si>
  <si>
    <t>Kopfbebänderung EPDM M/L</t>
  </si>
  <si>
    <t>R61071</t>
  </si>
  <si>
    <t>Kopfbebänderung EPDM S CR</t>
  </si>
  <si>
    <t>R56436</t>
  </si>
  <si>
    <t xml:space="preserve">EV Dräger FPS 7000                     </t>
  </si>
  <si>
    <t>R26645</t>
  </si>
  <si>
    <t>EV-Sitz</t>
  </si>
  <si>
    <t>R56636</t>
  </si>
  <si>
    <t>EV-Halteknopf</t>
  </si>
  <si>
    <t>R26646</t>
  </si>
  <si>
    <t xml:space="preserve">Stück Steuerventile Dräger FPS 7000    </t>
  </si>
  <si>
    <t>R54671</t>
  </si>
  <si>
    <t xml:space="preserve">Sprechmembranen Dräger FPS    </t>
  </si>
  <si>
    <t>R56204</t>
  </si>
  <si>
    <t xml:space="preserve">O-Ring                                           </t>
  </si>
  <si>
    <t>T10549</t>
  </si>
  <si>
    <t xml:space="preserve">EV Dräger FPS 7000 ESA                     </t>
  </si>
  <si>
    <t>R51488</t>
  </si>
  <si>
    <t>EV-Sitz FPS 7000 ESA</t>
  </si>
  <si>
    <t>R55009</t>
  </si>
  <si>
    <t>AV FPS 7000 ESA</t>
  </si>
  <si>
    <t>R56562</t>
  </si>
  <si>
    <t>RAT DM PSS 5000</t>
  </si>
  <si>
    <t xml:space="preserve">O-Ring HD-Dräger                         </t>
  </si>
  <si>
    <t>D17409</t>
  </si>
  <si>
    <t>RAT Druckminderer für Aufüstsets PA94/PSS90</t>
  </si>
  <si>
    <t>Herstellungslabel</t>
  </si>
  <si>
    <t>RAT Druckminderer PSS AirBoss</t>
  </si>
  <si>
    <t>Set PSS 7000-Manometer + Mitteldruckleitung</t>
  </si>
  <si>
    <t>PSS AirBoss Aufbauset Ein, fix, BP</t>
  </si>
  <si>
    <t>PSS Lungenautomat ESA</t>
  </si>
  <si>
    <t>Sonderrabatt Austausch Lungenautomat</t>
  </si>
  <si>
    <t xml:space="preserve">Membrane  Dräger-LA-PSS-N        </t>
  </si>
  <si>
    <t>Öl-Impaktor (10)</t>
  </si>
  <si>
    <t>DR 8103560</t>
  </si>
  <si>
    <t>DR Kohlenstoffmonoxid 5/a-P (10)</t>
  </si>
  <si>
    <t>DR 6728511</t>
  </si>
  <si>
    <t>DR Wasserdampf 20/a-P</t>
  </si>
  <si>
    <t>DR 8103061</t>
  </si>
  <si>
    <t>DR Kohlenstoffdioxid 100/a-P</t>
  </si>
  <si>
    <t>DR 6728521</t>
  </si>
  <si>
    <t>Höhenlehre</t>
  </si>
  <si>
    <t>Gesamtbetrag</t>
  </si>
  <si>
    <t>Los</t>
  </si>
  <si>
    <t>Pos.</t>
  </si>
  <si>
    <t>Summe Los 1</t>
  </si>
  <si>
    <t>Summe Los 2</t>
  </si>
  <si>
    <t xml:space="preserve">Leistungsverzeichnis Ersatzteile Atemschutz/Jahresbedarf 2026 </t>
  </si>
  <si>
    <t>Stand 14.04.2026</t>
  </si>
  <si>
    <t>bitte übertragen Sie den Gesamtpreis in den Angebotsvordruck!</t>
  </si>
  <si>
    <t>Summe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</si>
</sst>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7]_-;\-* #,##0.00\ [$€-407]_-;_-* &quot;-&quot;??\ [$€-407]_-;_-@_-"/>
    <numFmt numFmtId="165" formatCode="#,##0.00\ [$€-407]"/>
    <numFmt numFmtId="166" formatCode="#,##0.00\ [$€-407];\-#,##0.00\ [$€-407]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i/>
      <sz val="10"/>
      <color rgb="FFFF0000"/>
      <name val="Century Gothic"/>
      <family val="2"/>
    </font>
    <font>
      <sz val="10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0" fontId="1" fillId="0" borderId="8" xfId="0" applyFont="1" applyBorder="1"/>
    <xf numFmtId="164" fontId="1" fillId="0" borderId="7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0" fontId="0" fillId="3" borderId="16" xfId="0" applyFill="1" applyBorder="1"/>
    <xf numFmtId="0" fontId="0" fillId="3" borderId="17" xfId="0" applyFill="1" applyBorder="1"/>
    <xf numFmtId="0" fontId="1" fillId="3" borderId="20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20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vertical="center"/>
    </xf>
    <xf numFmtId="164" fontId="1" fillId="3" borderId="20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2" fillId="0" borderId="0" xfId="0" applyFont="1"/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3" xfId="0" applyNumberFormat="1" applyFont="1" applyBorder="1" applyProtection="1">
      <protection locked="0"/>
    </xf>
    <xf numFmtId="164" fontId="1" fillId="0" borderId="2" xfId="0" applyNumberFormat="1" applyFont="1" applyBorder="1" applyProtection="1">
      <protection locked="0"/>
    </xf>
    <xf numFmtId="164" fontId="1" fillId="0" borderId="2" xfId="0" applyNumberFormat="1" applyFont="1" applyBorder="1" applyAlignment="1" applyProtection="1">
      <alignment vertical="center"/>
      <protection locked="0"/>
    </xf>
    <xf numFmtId="164" fontId="1" fillId="0" borderId="2" xfId="0" applyNumberFormat="1" applyFont="1" applyBorder="1" applyAlignment="1" applyProtection="1">
      <alignment horizontal="left" vertical="center"/>
      <protection locked="0"/>
    </xf>
    <xf numFmtId="165" fontId="1" fillId="0" borderId="2" xfId="0" applyNumberFormat="1" applyFont="1" applyBorder="1" applyAlignment="1" applyProtection="1">
      <alignment vertical="center"/>
      <protection locked="0"/>
    </xf>
    <xf numFmtId="165" fontId="1" fillId="0" borderId="8" xfId="0" applyNumberFormat="1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2" xfId="0" applyNumberFormat="1" applyFont="1" applyBorder="1" applyAlignment="1" applyProtection="1">
      <alignment vertical="center"/>
      <protection locked="0"/>
    </xf>
    <xf numFmtId="164" fontId="3" fillId="0" borderId="8" xfId="0" applyNumberFormat="1" applyFont="1" applyBorder="1" applyAlignment="1" applyProtection="1">
      <alignment vertical="center"/>
      <protection locked="0"/>
    </xf>
    <xf numFmtId="164" fontId="1" fillId="0" borderId="6" xfId="0" applyNumberFormat="1" applyFont="1" applyBorder="1" applyAlignment="1" applyProtection="1">
      <alignment vertical="center"/>
      <protection locked="0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1" fillId="2" borderId="2" xfId="0" applyNumberFormat="1" applyFont="1" applyFill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/>
      <protection locked="0"/>
    </xf>
    <xf numFmtId="164" fontId="1" fillId="0" borderId="8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3" xfId="0" applyNumberFormat="1" applyFont="1" applyBorder="1" applyAlignment="1" applyProtection="1">
      <alignment vertical="center"/>
      <protection locked="0"/>
    </xf>
    <xf numFmtId="164" fontId="3" fillId="2" borderId="2" xfId="0" applyNumberFormat="1" applyFont="1" applyFill="1" applyBorder="1" applyAlignment="1" applyProtection="1">
      <alignment vertical="center"/>
      <protection locked="0"/>
    </xf>
    <xf numFmtId="164" fontId="4" fillId="2" borderId="2" xfId="0" applyNumberFormat="1" applyFont="1" applyFill="1" applyBorder="1" applyAlignment="1" applyProtection="1">
      <alignment vertical="center"/>
      <protection locked="0"/>
    </xf>
    <xf numFmtId="0" fontId="1" fillId="4" borderId="0" xfId="0" applyFont="1" applyFill="1" applyBorder="1"/>
    <xf numFmtId="164" fontId="1" fillId="4" borderId="2" xfId="0" applyNumberFormat="1" applyFont="1" applyFill="1" applyBorder="1" applyAlignment="1" applyProtection="1">
      <alignment vertical="center"/>
    </xf>
    <xf numFmtId="9" fontId="1" fillId="0" borderId="1" xfId="0" applyNumberFormat="1" applyFont="1" applyBorder="1" applyAlignment="1">
      <alignment horizontal="right" vertical="center"/>
    </xf>
    <xf numFmtId="9" fontId="1" fillId="0" borderId="22" xfId="0" applyNumberFormat="1" applyFont="1" applyBorder="1" applyAlignment="1">
      <alignment horizontal="right" vertical="center"/>
    </xf>
    <xf numFmtId="9" fontId="1" fillId="0" borderId="2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horizontal="right" vertical="center"/>
    </xf>
    <xf numFmtId="164" fontId="2" fillId="0" borderId="23" xfId="0" applyNumberFormat="1" applyFont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948B1-CEEC-407F-9F59-B3BB0A6A9F61}">
  <dimension ref="A1:L66"/>
  <sheetViews>
    <sheetView tabSelected="1" workbookViewId="0">
      <selection activeCell="L64" sqref="L64"/>
    </sheetView>
  </sheetViews>
  <sheetFormatPr baseColWidth="10" defaultRowHeight="15" x14ac:dyDescent="0.25"/>
  <cols>
    <col min="1" max="1" width="6.140625" customWidth="1"/>
    <col min="2" max="2" width="5.5703125" customWidth="1"/>
    <col min="3" max="3" width="5.140625" customWidth="1"/>
    <col min="4" max="4" width="5.85546875" bestFit="1" customWidth="1"/>
    <col min="5" max="5" width="3.28515625" bestFit="1" customWidth="1"/>
    <col min="6" max="6" width="46.5703125" bestFit="1" customWidth="1"/>
    <col min="7" max="7" width="9.42578125" bestFit="1" customWidth="1"/>
    <col min="8" max="8" width="12" bestFit="1" customWidth="1"/>
    <col min="9" max="9" width="15.85546875" bestFit="1" customWidth="1"/>
    <col min="10" max="12" width="15.7109375" customWidth="1"/>
  </cols>
  <sheetData>
    <row r="1" spans="1:12" x14ac:dyDescent="0.25">
      <c r="C1" s="2"/>
      <c r="D1" s="1"/>
      <c r="E1" s="1"/>
      <c r="F1" s="1"/>
      <c r="G1" s="1"/>
      <c r="H1" s="1"/>
      <c r="I1" s="3"/>
      <c r="J1" s="64" t="e" vm="1">
        <v>#VALUE!</v>
      </c>
      <c r="K1" s="64"/>
      <c r="L1" s="64"/>
    </row>
    <row r="2" spans="1:12" x14ac:dyDescent="0.25">
      <c r="C2" s="4" t="s">
        <v>107</v>
      </c>
      <c r="D2" s="4"/>
      <c r="E2" s="4"/>
      <c r="F2" s="4"/>
      <c r="G2" s="4"/>
      <c r="H2" s="4"/>
      <c r="I2" s="5"/>
      <c r="J2" s="64"/>
      <c r="K2" s="64"/>
      <c r="L2" s="64"/>
    </row>
    <row r="3" spans="1:12" ht="15.75" thickBot="1" x14ac:dyDescent="0.3">
      <c r="A3" s="1" t="s">
        <v>108</v>
      </c>
      <c r="C3" s="2"/>
      <c r="D3" s="1"/>
      <c r="E3" s="1"/>
      <c r="F3" s="1"/>
      <c r="G3" s="1"/>
      <c r="H3" s="1"/>
      <c r="I3" s="3"/>
      <c r="J3" s="1"/>
      <c r="K3" s="1"/>
      <c r="L3" s="1"/>
    </row>
    <row r="4" spans="1:12" ht="15.75" thickBot="1" x14ac:dyDescent="0.3">
      <c r="A4" s="48" t="s">
        <v>103</v>
      </c>
      <c r="B4" s="49" t="s">
        <v>104</v>
      </c>
      <c r="C4" s="59" t="s">
        <v>0</v>
      </c>
      <c r="D4" s="60"/>
      <c r="E4" s="50" t="s">
        <v>1</v>
      </c>
      <c r="F4" s="51" t="s">
        <v>2</v>
      </c>
      <c r="G4" s="52" t="s">
        <v>3</v>
      </c>
      <c r="H4" s="53" t="s">
        <v>4</v>
      </c>
      <c r="I4" s="54" t="s">
        <v>5</v>
      </c>
      <c r="J4" s="55" t="s">
        <v>6</v>
      </c>
      <c r="K4" s="56" t="s">
        <v>7</v>
      </c>
      <c r="L4" s="57" t="s">
        <v>8</v>
      </c>
    </row>
    <row r="5" spans="1:12" x14ac:dyDescent="0.25">
      <c r="A5" s="61">
        <v>1</v>
      </c>
      <c r="B5" s="14">
        <v>1</v>
      </c>
      <c r="C5" s="14">
        <v>2</v>
      </c>
      <c r="D5" s="14" t="s">
        <v>9</v>
      </c>
      <c r="E5" s="15"/>
      <c r="F5" s="15" t="s">
        <v>10</v>
      </c>
      <c r="G5" s="36" t="s">
        <v>11</v>
      </c>
      <c r="H5" s="19">
        <v>10034632</v>
      </c>
      <c r="I5" s="65"/>
      <c r="J5" s="17">
        <f>C5*I5</f>
        <v>0</v>
      </c>
      <c r="K5" s="71"/>
      <c r="L5" s="45">
        <f>J5-K5</f>
        <v>0</v>
      </c>
    </row>
    <row r="6" spans="1:12" x14ac:dyDescent="0.25">
      <c r="A6" s="61"/>
      <c r="B6" s="35">
        <v>2</v>
      </c>
      <c r="C6" s="9">
        <v>2</v>
      </c>
      <c r="D6" s="9" t="s">
        <v>9</v>
      </c>
      <c r="E6" s="6"/>
      <c r="F6" s="6" t="s">
        <v>12</v>
      </c>
      <c r="G6" s="10" t="s">
        <v>11</v>
      </c>
      <c r="H6" s="7">
        <v>10032083</v>
      </c>
      <c r="I6" s="66"/>
      <c r="J6" s="8">
        <f t="shared" ref="J6:J59" si="0">C6*I6</f>
        <v>0</v>
      </c>
      <c r="K6" s="72"/>
      <c r="L6" s="44">
        <f t="shared" ref="L6:L27" si="1">J6-K6</f>
        <v>0</v>
      </c>
    </row>
    <row r="7" spans="1:12" x14ac:dyDescent="0.25">
      <c r="A7" s="61"/>
      <c r="B7" s="9">
        <v>3</v>
      </c>
      <c r="C7" s="9">
        <v>10</v>
      </c>
      <c r="D7" s="9" t="s">
        <v>9</v>
      </c>
      <c r="E7" s="6"/>
      <c r="F7" s="6" t="s">
        <v>13</v>
      </c>
      <c r="G7" s="10" t="s">
        <v>11</v>
      </c>
      <c r="H7" s="11" t="s">
        <v>14</v>
      </c>
      <c r="I7" s="66"/>
      <c r="J7" s="8">
        <f t="shared" si="0"/>
        <v>0</v>
      </c>
      <c r="K7" s="72"/>
      <c r="L7" s="44">
        <f t="shared" si="1"/>
        <v>0</v>
      </c>
    </row>
    <row r="8" spans="1:12" x14ac:dyDescent="0.25">
      <c r="A8" s="61"/>
      <c r="B8" s="35">
        <v>4</v>
      </c>
      <c r="C8" s="9">
        <v>30</v>
      </c>
      <c r="D8" s="9" t="s">
        <v>9</v>
      </c>
      <c r="E8" s="6"/>
      <c r="F8" s="6" t="s">
        <v>15</v>
      </c>
      <c r="G8" s="10" t="s">
        <v>11</v>
      </c>
      <c r="H8" s="11">
        <v>10206857</v>
      </c>
      <c r="I8" s="66"/>
      <c r="J8" s="8">
        <f t="shared" si="0"/>
        <v>0</v>
      </c>
      <c r="K8" s="72"/>
      <c r="L8" s="44">
        <f t="shared" si="1"/>
        <v>0</v>
      </c>
    </row>
    <row r="9" spans="1:12" x14ac:dyDescent="0.25">
      <c r="A9" s="61"/>
      <c r="B9" s="9">
        <v>5</v>
      </c>
      <c r="C9" s="9">
        <v>10</v>
      </c>
      <c r="D9" s="9" t="s">
        <v>9</v>
      </c>
      <c r="E9" s="6"/>
      <c r="F9" s="6" t="s">
        <v>16</v>
      </c>
      <c r="G9" s="10" t="s">
        <v>11</v>
      </c>
      <c r="H9" s="11">
        <v>10032087</v>
      </c>
      <c r="I9" s="66"/>
      <c r="J9" s="8">
        <f t="shared" si="0"/>
        <v>0</v>
      </c>
      <c r="K9" s="72"/>
      <c r="L9" s="44">
        <f t="shared" si="1"/>
        <v>0</v>
      </c>
    </row>
    <row r="10" spans="1:12" x14ac:dyDescent="0.25">
      <c r="A10" s="61"/>
      <c r="B10" s="35">
        <v>6</v>
      </c>
      <c r="C10" s="9">
        <v>2</v>
      </c>
      <c r="D10" s="9" t="s">
        <v>9</v>
      </c>
      <c r="E10" s="6"/>
      <c r="F10" s="6" t="s">
        <v>17</v>
      </c>
      <c r="G10" s="10" t="s">
        <v>11</v>
      </c>
      <c r="H10" s="11" t="s">
        <v>18</v>
      </c>
      <c r="I10" s="66"/>
      <c r="J10" s="8">
        <f t="shared" si="0"/>
        <v>0</v>
      </c>
      <c r="K10" s="72"/>
      <c r="L10" s="44">
        <f t="shared" si="1"/>
        <v>0</v>
      </c>
    </row>
    <row r="11" spans="1:12" x14ac:dyDescent="0.25">
      <c r="A11" s="61"/>
      <c r="B11" s="9">
        <v>7</v>
      </c>
      <c r="C11" s="9">
        <v>100</v>
      </c>
      <c r="D11" s="9" t="s">
        <v>9</v>
      </c>
      <c r="E11" s="9"/>
      <c r="F11" s="6" t="s">
        <v>19</v>
      </c>
      <c r="G11" s="7" t="s">
        <v>11</v>
      </c>
      <c r="H11" s="29">
        <v>4080948</v>
      </c>
      <c r="I11" s="67"/>
      <c r="J11" s="8">
        <f t="shared" si="0"/>
        <v>0</v>
      </c>
      <c r="K11" s="73"/>
      <c r="L11" s="44">
        <f t="shared" si="1"/>
        <v>0</v>
      </c>
    </row>
    <row r="12" spans="1:12" x14ac:dyDescent="0.25">
      <c r="A12" s="61"/>
      <c r="B12" s="35">
        <v>8</v>
      </c>
      <c r="C12" s="9">
        <v>2</v>
      </c>
      <c r="D12" s="9" t="s">
        <v>9</v>
      </c>
      <c r="E12" s="9"/>
      <c r="F12" s="12" t="s">
        <v>20</v>
      </c>
      <c r="G12" s="7" t="s">
        <v>11</v>
      </c>
      <c r="H12" s="7">
        <v>10152141</v>
      </c>
      <c r="I12" s="68"/>
      <c r="J12" s="8">
        <f t="shared" si="0"/>
        <v>0</v>
      </c>
      <c r="K12" s="73"/>
      <c r="L12" s="44">
        <f t="shared" si="1"/>
        <v>0</v>
      </c>
    </row>
    <row r="13" spans="1:12" x14ac:dyDescent="0.25">
      <c r="A13" s="61"/>
      <c r="B13" s="9">
        <v>9</v>
      </c>
      <c r="C13" s="9">
        <v>2</v>
      </c>
      <c r="D13" s="9" t="s">
        <v>9</v>
      </c>
      <c r="E13" s="9"/>
      <c r="F13" s="12" t="s">
        <v>21</v>
      </c>
      <c r="G13" s="7" t="s">
        <v>11</v>
      </c>
      <c r="H13" s="7">
        <v>10152140</v>
      </c>
      <c r="I13" s="68"/>
      <c r="J13" s="8">
        <f t="shared" si="0"/>
        <v>0</v>
      </c>
      <c r="K13" s="73"/>
      <c r="L13" s="44">
        <f t="shared" si="1"/>
        <v>0</v>
      </c>
    </row>
    <row r="14" spans="1:12" x14ac:dyDescent="0.25">
      <c r="A14" s="61"/>
      <c r="B14" s="35">
        <v>10</v>
      </c>
      <c r="C14" s="9">
        <v>2</v>
      </c>
      <c r="D14" s="9" t="s">
        <v>9</v>
      </c>
      <c r="E14" s="9"/>
      <c r="F14" s="12" t="s">
        <v>22</v>
      </c>
      <c r="G14" s="7" t="s">
        <v>11</v>
      </c>
      <c r="H14" s="7">
        <v>10152142</v>
      </c>
      <c r="I14" s="68"/>
      <c r="J14" s="8">
        <f t="shared" si="0"/>
        <v>0</v>
      </c>
      <c r="K14" s="73"/>
      <c r="L14" s="44">
        <f t="shared" si="1"/>
        <v>0</v>
      </c>
    </row>
    <row r="15" spans="1:12" x14ac:dyDescent="0.25">
      <c r="A15" s="61"/>
      <c r="B15" s="9">
        <v>11</v>
      </c>
      <c r="C15" s="9">
        <v>2</v>
      </c>
      <c r="D15" s="9" t="s">
        <v>9</v>
      </c>
      <c r="E15" s="9"/>
      <c r="F15" s="13" t="s">
        <v>23</v>
      </c>
      <c r="G15" s="7" t="s">
        <v>11</v>
      </c>
      <c r="H15" s="29">
        <v>10040466</v>
      </c>
      <c r="I15" s="67"/>
      <c r="J15" s="8">
        <f t="shared" si="0"/>
        <v>0</v>
      </c>
      <c r="K15" s="73"/>
      <c r="L15" s="44">
        <f t="shared" si="1"/>
        <v>0</v>
      </c>
    </row>
    <row r="16" spans="1:12" x14ac:dyDescent="0.25">
      <c r="A16" s="61"/>
      <c r="B16" s="35">
        <v>12</v>
      </c>
      <c r="C16" s="9">
        <v>24</v>
      </c>
      <c r="D16" s="9" t="s">
        <v>9</v>
      </c>
      <c r="E16" s="9"/>
      <c r="F16" s="6" t="s">
        <v>24</v>
      </c>
      <c r="G16" s="7" t="s">
        <v>11</v>
      </c>
      <c r="H16" s="29" t="s">
        <v>25</v>
      </c>
      <c r="I16" s="67"/>
      <c r="J16" s="8">
        <f t="shared" si="0"/>
        <v>0</v>
      </c>
      <c r="K16" s="73"/>
      <c r="L16" s="44">
        <f t="shared" si="1"/>
        <v>0</v>
      </c>
    </row>
    <row r="17" spans="1:12" x14ac:dyDescent="0.25">
      <c r="A17" s="61"/>
      <c r="B17" s="9">
        <v>13</v>
      </c>
      <c r="C17" s="9">
        <v>20</v>
      </c>
      <c r="D17" s="9" t="s">
        <v>9</v>
      </c>
      <c r="E17" s="9"/>
      <c r="F17" s="6" t="s">
        <v>26</v>
      </c>
      <c r="G17" s="7" t="s">
        <v>11</v>
      </c>
      <c r="H17" s="29" t="s">
        <v>27</v>
      </c>
      <c r="I17" s="67"/>
      <c r="J17" s="8">
        <f t="shared" si="0"/>
        <v>0</v>
      </c>
      <c r="K17" s="73"/>
      <c r="L17" s="44">
        <f t="shared" si="1"/>
        <v>0</v>
      </c>
    </row>
    <row r="18" spans="1:12" x14ac:dyDescent="0.25">
      <c r="A18" s="61"/>
      <c r="B18" s="35">
        <v>14</v>
      </c>
      <c r="C18" s="9">
        <v>10</v>
      </c>
      <c r="D18" s="9" t="s">
        <v>9</v>
      </c>
      <c r="E18" s="9"/>
      <c r="F18" s="6" t="s">
        <v>28</v>
      </c>
      <c r="G18" s="7" t="s">
        <v>11</v>
      </c>
      <c r="H18" s="29" t="s">
        <v>29</v>
      </c>
      <c r="I18" s="67"/>
      <c r="J18" s="8">
        <f t="shared" si="0"/>
        <v>0</v>
      </c>
      <c r="K18" s="73"/>
      <c r="L18" s="44">
        <f t="shared" si="1"/>
        <v>0</v>
      </c>
    </row>
    <row r="19" spans="1:12" x14ac:dyDescent="0.25">
      <c r="A19" s="61"/>
      <c r="B19" s="9">
        <v>15</v>
      </c>
      <c r="C19" s="9">
        <v>10</v>
      </c>
      <c r="D19" s="9" t="s">
        <v>9</v>
      </c>
      <c r="E19" s="9"/>
      <c r="F19" s="6" t="s">
        <v>30</v>
      </c>
      <c r="G19" s="7" t="s">
        <v>11</v>
      </c>
      <c r="H19" s="29" t="s">
        <v>31</v>
      </c>
      <c r="I19" s="67"/>
      <c r="J19" s="8">
        <f t="shared" si="0"/>
        <v>0</v>
      </c>
      <c r="K19" s="73"/>
      <c r="L19" s="44">
        <f t="shared" si="1"/>
        <v>0</v>
      </c>
    </row>
    <row r="20" spans="1:12" x14ac:dyDescent="0.25">
      <c r="A20" s="61"/>
      <c r="B20" s="35">
        <v>16</v>
      </c>
      <c r="C20" s="9">
        <v>5</v>
      </c>
      <c r="D20" s="9" t="s">
        <v>9</v>
      </c>
      <c r="E20" s="9"/>
      <c r="F20" s="6" t="s">
        <v>32</v>
      </c>
      <c r="G20" s="7" t="s">
        <v>11</v>
      </c>
      <c r="H20" s="29" t="s">
        <v>33</v>
      </c>
      <c r="I20" s="69"/>
      <c r="J20" s="8">
        <f t="shared" si="0"/>
        <v>0</v>
      </c>
      <c r="K20" s="73"/>
      <c r="L20" s="44">
        <f t="shared" si="1"/>
        <v>0</v>
      </c>
    </row>
    <row r="21" spans="1:12" x14ac:dyDescent="0.25">
      <c r="A21" s="61"/>
      <c r="B21" s="9">
        <v>17</v>
      </c>
      <c r="C21" s="9">
        <v>3</v>
      </c>
      <c r="D21" s="9" t="s">
        <v>9</v>
      </c>
      <c r="E21" s="9"/>
      <c r="F21" s="6" t="s">
        <v>34</v>
      </c>
      <c r="G21" s="7" t="s">
        <v>11</v>
      </c>
      <c r="H21" s="29" t="s">
        <v>35</v>
      </c>
      <c r="I21" s="69"/>
      <c r="J21" s="8">
        <f t="shared" si="0"/>
        <v>0</v>
      </c>
      <c r="K21" s="73"/>
      <c r="L21" s="44">
        <f t="shared" si="1"/>
        <v>0</v>
      </c>
    </row>
    <row r="22" spans="1:12" x14ac:dyDescent="0.25">
      <c r="A22" s="61"/>
      <c r="B22" s="35">
        <v>18</v>
      </c>
      <c r="C22" s="9">
        <v>3</v>
      </c>
      <c r="D22" s="9" t="s">
        <v>9</v>
      </c>
      <c r="E22" s="9"/>
      <c r="F22" s="6" t="s">
        <v>36</v>
      </c>
      <c r="G22" s="7" t="s">
        <v>11</v>
      </c>
      <c r="H22" s="29" t="s">
        <v>37</v>
      </c>
      <c r="I22" s="69"/>
      <c r="J22" s="8">
        <f t="shared" si="0"/>
        <v>0</v>
      </c>
      <c r="K22" s="73"/>
      <c r="L22" s="44">
        <f t="shared" si="1"/>
        <v>0</v>
      </c>
    </row>
    <row r="23" spans="1:12" x14ac:dyDescent="0.25">
      <c r="A23" s="61"/>
      <c r="B23" s="9">
        <v>19</v>
      </c>
      <c r="C23" s="9">
        <v>3</v>
      </c>
      <c r="D23" s="9" t="s">
        <v>9</v>
      </c>
      <c r="E23" s="9"/>
      <c r="F23" s="6" t="s">
        <v>38</v>
      </c>
      <c r="G23" s="7" t="s">
        <v>11</v>
      </c>
      <c r="H23" s="29" t="s">
        <v>39</v>
      </c>
      <c r="I23" s="69"/>
      <c r="J23" s="8">
        <f t="shared" si="0"/>
        <v>0</v>
      </c>
      <c r="K23" s="73"/>
      <c r="L23" s="44">
        <f t="shared" si="1"/>
        <v>0</v>
      </c>
    </row>
    <row r="24" spans="1:12" x14ac:dyDescent="0.25">
      <c r="A24" s="61"/>
      <c r="B24" s="35">
        <v>20</v>
      </c>
      <c r="C24" s="9">
        <v>3</v>
      </c>
      <c r="D24" s="9" t="s">
        <v>9</v>
      </c>
      <c r="E24" s="9"/>
      <c r="F24" s="6" t="s">
        <v>40</v>
      </c>
      <c r="G24" s="7" t="s">
        <v>11</v>
      </c>
      <c r="H24" s="29" t="s">
        <v>41</v>
      </c>
      <c r="I24" s="69"/>
      <c r="J24" s="8">
        <f t="shared" si="0"/>
        <v>0</v>
      </c>
      <c r="K24" s="73"/>
      <c r="L24" s="44">
        <f t="shared" si="1"/>
        <v>0</v>
      </c>
    </row>
    <row r="25" spans="1:12" x14ac:dyDescent="0.25">
      <c r="A25" s="61"/>
      <c r="B25" s="9">
        <v>21</v>
      </c>
      <c r="C25" s="9">
        <v>10</v>
      </c>
      <c r="D25" s="9" t="s">
        <v>9</v>
      </c>
      <c r="E25" s="9"/>
      <c r="F25" s="6" t="s">
        <v>42</v>
      </c>
      <c r="G25" s="7" t="s">
        <v>11</v>
      </c>
      <c r="H25" s="29" t="s">
        <v>43</v>
      </c>
      <c r="I25" s="69"/>
      <c r="J25" s="8">
        <f t="shared" si="0"/>
        <v>0</v>
      </c>
      <c r="K25" s="73"/>
      <c r="L25" s="44">
        <f t="shared" si="1"/>
        <v>0</v>
      </c>
    </row>
    <row r="26" spans="1:12" x14ac:dyDescent="0.25">
      <c r="A26" s="61"/>
      <c r="B26" s="35">
        <v>22</v>
      </c>
      <c r="C26" s="9">
        <v>3</v>
      </c>
      <c r="D26" s="9" t="s">
        <v>9</v>
      </c>
      <c r="E26" s="9"/>
      <c r="F26" s="6" t="s">
        <v>44</v>
      </c>
      <c r="G26" s="7" t="s">
        <v>11</v>
      </c>
      <c r="H26" s="29">
        <v>10037709</v>
      </c>
      <c r="I26" s="69"/>
      <c r="J26" s="8">
        <f t="shared" si="0"/>
        <v>0</v>
      </c>
      <c r="K26" s="73"/>
      <c r="L26" s="44">
        <f t="shared" si="1"/>
        <v>0</v>
      </c>
    </row>
    <row r="27" spans="1:12" ht="15.75" thickBot="1" x14ac:dyDescent="0.3">
      <c r="A27" s="62"/>
      <c r="B27" s="30">
        <v>23</v>
      </c>
      <c r="C27" s="30">
        <v>5</v>
      </c>
      <c r="D27" s="30" t="s">
        <v>9</v>
      </c>
      <c r="E27" s="30"/>
      <c r="F27" s="31" t="s">
        <v>45</v>
      </c>
      <c r="G27" s="32" t="s">
        <v>11</v>
      </c>
      <c r="H27" s="33" t="s">
        <v>46</v>
      </c>
      <c r="I27" s="70"/>
      <c r="J27" s="34">
        <f t="shared" si="0"/>
        <v>0</v>
      </c>
      <c r="K27" s="74"/>
      <c r="L27" s="46">
        <f t="shared" si="1"/>
        <v>0</v>
      </c>
    </row>
    <row r="28" spans="1:12" x14ac:dyDescent="0.25">
      <c r="A28" s="63">
        <v>2</v>
      </c>
      <c r="B28" s="37">
        <v>1</v>
      </c>
      <c r="C28" s="38">
        <v>8</v>
      </c>
      <c r="D28" s="38" t="s">
        <v>9</v>
      </c>
      <c r="E28" s="38"/>
      <c r="F28" s="39" t="s">
        <v>47</v>
      </c>
      <c r="G28" s="40" t="s">
        <v>48</v>
      </c>
      <c r="H28" s="41" t="s">
        <v>49</v>
      </c>
      <c r="I28" s="75"/>
      <c r="J28" s="42">
        <f t="shared" si="0"/>
        <v>0</v>
      </c>
      <c r="K28" s="80"/>
      <c r="L28" s="45">
        <f>J28-K28</f>
        <v>0</v>
      </c>
    </row>
    <row r="29" spans="1:12" x14ac:dyDescent="0.25">
      <c r="A29" s="61"/>
      <c r="B29" s="10">
        <v>2</v>
      </c>
      <c r="C29" s="14">
        <v>8</v>
      </c>
      <c r="D29" s="9" t="s">
        <v>9</v>
      </c>
      <c r="E29" s="14"/>
      <c r="F29" s="15" t="s">
        <v>50</v>
      </c>
      <c r="G29" s="7" t="s">
        <v>48</v>
      </c>
      <c r="H29" s="16" t="s">
        <v>51</v>
      </c>
      <c r="I29" s="76"/>
      <c r="J29" s="17">
        <f t="shared" si="0"/>
        <v>0</v>
      </c>
      <c r="K29" s="81"/>
      <c r="L29" s="45">
        <f t="shared" ref="L29:L59" si="2">J29-K29</f>
        <v>0</v>
      </c>
    </row>
    <row r="30" spans="1:12" x14ac:dyDescent="0.25">
      <c r="A30" s="61"/>
      <c r="B30" s="10">
        <v>3</v>
      </c>
      <c r="C30" s="14">
        <v>60</v>
      </c>
      <c r="D30" s="14" t="s">
        <v>9</v>
      </c>
      <c r="E30" s="14"/>
      <c r="F30" s="15" t="s">
        <v>52</v>
      </c>
      <c r="G30" s="19" t="s">
        <v>48</v>
      </c>
      <c r="H30" s="16" t="s">
        <v>53</v>
      </c>
      <c r="I30" s="76"/>
      <c r="J30" s="17">
        <f t="shared" si="0"/>
        <v>0</v>
      </c>
      <c r="K30" s="81"/>
      <c r="L30" s="45">
        <f t="shared" si="2"/>
        <v>0</v>
      </c>
    </row>
    <row r="31" spans="1:12" x14ac:dyDescent="0.25">
      <c r="A31" s="61"/>
      <c r="B31" s="10">
        <v>4</v>
      </c>
      <c r="C31" s="9">
        <v>20</v>
      </c>
      <c r="D31" s="9" t="s">
        <v>9</v>
      </c>
      <c r="E31" s="9"/>
      <c r="F31" s="6" t="s">
        <v>54</v>
      </c>
      <c r="G31" s="7" t="s">
        <v>48</v>
      </c>
      <c r="H31" s="29" t="s">
        <v>55</v>
      </c>
      <c r="I31" s="67"/>
      <c r="J31" s="8">
        <f t="shared" si="0"/>
        <v>0</v>
      </c>
      <c r="K31" s="73"/>
      <c r="L31" s="45">
        <f t="shared" si="2"/>
        <v>0</v>
      </c>
    </row>
    <row r="32" spans="1:12" x14ac:dyDescent="0.25">
      <c r="A32" s="61"/>
      <c r="B32" s="10">
        <v>5</v>
      </c>
      <c r="C32" s="9">
        <v>10</v>
      </c>
      <c r="D32" s="9" t="s">
        <v>9</v>
      </c>
      <c r="E32" s="9"/>
      <c r="F32" s="6" t="s">
        <v>56</v>
      </c>
      <c r="G32" s="7" t="s">
        <v>48</v>
      </c>
      <c r="H32" s="29" t="s">
        <v>57</v>
      </c>
      <c r="I32" s="67"/>
      <c r="J32" s="8">
        <f t="shared" si="0"/>
        <v>0</v>
      </c>
      <c r="K32" s="73"/>
      <c r="L32" s="45">
        <f t="shared" si="2"/>
        <v>0</v>
      </c>
    </row>
    <row r="33" spans="1:12" x14ac:dyDescent="0.25">
      <c r="A33" s="61"/>
      <c r="B33" s="10">
        <v>6</v>
      </c>
      <c r="C33" s="9">
        <v>10</v>
      </c>
      <c r="D33" s="9" t="s">
        <v>9</v>
      </c>
      <c r="E33" s="9"/>
      <c r="F33" s="6" t="s">
        <v>58</v>
      </c>
      <c r="G33" s="7" t="s">
        <v>48</v>
      </c>
      <c r="H33" s="29" t="s">
        <v>59</v>
      </c>
      <c r="I33" s="67"/>
      <c r="J33" s="8">
        <f t="shared" si="0"/>
        <v>0</v>
      </c>
      <c r="K33" s="73"/>
      <c r="L33" s="45">
        <f t="shared" si="2"/>
        <v>0</v>
      </c>
    </row>
    <row r="34" spans="1:12" x14ac:dyDescent="0.25">
      <c r="A34" s="61"/>
      <c r="B34" s="10">
        <v>7</v>
      </c>
      <c r="C34" s="9">
        <v>5</v>
      </c>
      <c r="D34" s="9" t="s">
        <v>9</v>
      </c>
      <c r="E34" s="9"/>
      <c r="F34" s="6" t="s">
        <v>60</v>
      </c>
      <c r="G34" s="7" t="s">
        <v>48</v>
      </c>
      <c r="H34" s="29" t="s">
        <v>61</v>
      </c>
      <c r="I34" s="67"/>
      <c r="J34" s="8">
        <f t="shared" si="0"/>
        <v>0</v>
      </c>
      <c r="K34" s="73"/>
      <c r="L34" s="45">
        <f t="shared" si="2"/>
        <v>0</v>
      </c>
    </row>
    <row r="35" spans="1:12" x14ac:dyDescent="0.25">
      <c r="A35" s="61"/>
      <c r="B35" s="10">
        <v>8</v>
      </c>
      <c r="C35" s="9">
        <v>2</v>
      </c>
      <c r="D35" s="9" t="s">
        <v>9</v>
      </c>
      <c r="E35" s="9"/>
      <c r="F35" s="6" t="s">
        <v>62</v>
      </c>
      <c r="G35" s="7" t="s">
        <v>48</v>
      </c>
      <c r="H35" s="29" t="s">
        <v>63</v>
      </c>
      <c r="I35" s="67"/>
      <c r="J35" s="8">
        <f t="shared" si="0"/>
        <v>0</v>
      </c>
      <c r="K35" s="73"/>
      <c r="L35" s="45">
        <f t="shared" si="2"/>
        <v>0</v>
      </c>
    </row>
    <row r="36" spans="1:12" x14ac:dyDescent="0.25">
      <c r="A36" s="61"/>
      <c r="B36" s="10">
        <v>9</v>
      </c>
      <c r="C36" s="9">
        <v>35</v>
      </c>
      <c r="D36" s="9" t="s">
        <v>9</v>
      </c>
      <c r="E36" s="9"/>
      <c r="F36" s="6" t="s">
        <v>64</v>
      </c>
      <c r="G36" s="9" t="s">
        <v>48</v>
      </c>
      <c r="H36" s="7" t="s">
        <v>65</v>
      </c>
      <c r="I36" s="66"/>
      <c r="J36" s="8">
        <f t="shared" si="0"/>
        <v>0</v>
      </c>
      <c r="K36" s="73"/>
      <c r="L36" s="45">
        <f t="shared" si="2"/>
        <v>0</v>
      </c>
    </row>
    <row r="37" spans="1:12" x14ac:dyDescent="0.25">
      <c r="A37" s="61"/>
      <c r="B37" s="10">
        <v>10</v>
      </c>
      <c r="C37" s="9">
        <v>35</v>
      </c>
      <c r="D37" s="9" t="s">
        <v>9</v>
      </c>
      <c r="E37" s="9"/>
      <c r="F37" s="6" t="s">
        <v>66</v>
      </c>
      <c r="G37" s="9" t="s">
        <v>48</v>
      </c>
      <c r="H37" s="9" t="s">
        <v>67</v>
      </c>
      <c r="I37" s="67"/>
      <c r="J37" s="8">
        <f t="shared" si="0"/>
        <v>0</v>
      </c>
      <c r="K37" s="73"/>
      <c r="L37" s="45">
        <f t="shared" si="2"/>
        <v>0</v>
      </c>
    </row>
    <row r="38" spans="1:12" x14ac:dyDescent="0.25">
      <c r="A38" s="61"/>
      <c r="B38" s="10">
        <v>11</v>
      </c>
      <c r="C38" s="9">
        <v>35</v>
      </c>
      <c r="D38" s="9" t="s">
        <v>9</v>
      </c>
      <c r="E38" s="9"/>
      <c r="F38" s="6" t="s">
        <v>68</v>
      </c>
      <c r="G38" s="9" t="s">
        <v>48</v>
      </c>
      <c r="H38" s="9" t="s">
        <v>69</v>
      </c>
      <c r="I38" s="67"/>
      <c r="J38" s="8">
        <f t="shared" si="0"/>
        <v>0</v>
      </c>
      <c r="K38" s="73"/>
      <c r="L38" s="45">
        <f t="shared" si="2"/>
        <v>0</v>
      </c>
    </row>
    <row r="39" spans="1:12" x14ac:dyDescent="0.25">
      <c r="A39" s="61"/>
      <c r="B39" s="10">
        <v>12</v>
      </c>
      <c r="C39" s="9">
        <v>70</v>
      </c>
      <c r="D39" s="9" t="s">
        <v>9</v>
      </c>
      <c r="E39" s="9"/>
      <c r="F39" s="6" t="s">
        <v>70</v>
      </c>
      <c r="G39" s="9" t="s">
        <v>48</v>
      </c>
      <c r="H39" s="7" t="s">
        <v>71</v>
      </c>
      <c r="I39" s="66"/>
      <c r="J39" s="8">
        <f t="shared" si="0"/>
        <v>0</v>
      </c>
      <c r="K39" s="73"/>
      <c r="L39" s="45">
        <f t="shared" si="2"/>
        <v>0</v>
      </c>
    </row>
    <row r="40" spans="1:12" x14ac:dyDescent="0.25">
      <c r="A40" s="61"/>
      <c r="B40" s="10">
        <v>13</v>
      </c>
      <c r="C40" s="9">
        <v>80</v>
      </c>
      <c r="D40" s="9" t="s">
        <v>9</v>
      </c>
      <c r="E40" s="9"/>
      <c r="F40" s="6" t="s">
        <v>72</v>
      </c>
      <c r="G40" s="7" t="s">
        <v>48</v>
      </c>
      <c r="H40" s="29" t="s">
        <v>73</v>
      </c>
      <c r="I40" s="67"/>
      <c r="J40" s="8">
        <f t="shared" si="0"/>
        <v>0</v>
      </c>
      <c r="K40" s="73"/>
      <c r="L40" s="45">
        <f t="shared" si="2"/>
        <v>0</v>
      </c>
    </row>
    <row r="41" spans="1:12" x14ac:dyDescent="0.25">
      <c r="A41" s="61"/>
      <c r="B41" s="10">
        <v>14</v>
      </c>
      <c r="C41" s="9">
        <v>80</v>
      </c>
      <c r="D41" s="9" t="s">
        <v>9</v>
      </c>
      <c r="E41" s="9"/>
      <c r="F41" s="6" t="s">
        <v>74</v>
      </c>
      <c r="G41" s="7" t="s">
        <v>48</v>
      </c>
      <c r="H41" s="29" t="s">
        <v>75</v>
      </c>
      <c r="I41" s="67"/>
      <c r="J41" s="8">
        <f t="shared" si="0"/>
        <v>0</v>
      </c>
      <c r="K41" s="73"/>
      <c r="L41" s="45">
        <f t="shared" si="2"/>
        <v>0</v>
      </c>
    </row>
    <row r="42" spans="1:12" x14ac:dyDescent="0.25">
      <c r="A42" s="61"/>
      <c r="B42" s="10">
        <v>15</v>
      </c>
      <c r="C42" s="9">
        <v>45</v>
      </c>
      <c r="D42" s="9" t="s">
        <v>9</v>
      </c>
      <c r="E42" s="9"/>
      <c r="F42" s="6" t="s">
        <v>76</v>
      </c>
      <c r="G42" s="7" t="s">
        <v>48</v>
      </c>
      <c r="H42" s="29" t="s">
        <v>77</v>
      </c>
      <c r="I42" s="67"/>
      <c r="J42" s="8">
        <f t="shared" si="0"/>
        <v>0</v>
      </c>
      <c r="K42" s="73"/>
      <c r="L42" s="45">
        <f t="shared" si="2"/>
        <v>0</v>
      </c>
    </row>
    <row r="43" spans="1:12" x14ac:dyDescent="0.25">
      <c r="A43" s="61"/>
      <c r="B43" s="10">
        <v>16</v>
      </c>
      <c r="C43" s="9">
        <v>45</v>
      </c>
      <c r="D43" s="9" t="s">
        <v>9</v>
      </c>
      <c r="E43" s="9"/>
      <c r="F43" s="6" t="s">
        <v>78</v>
      </c>
      <c r="G43" s="7" t="s">
        <v>48</v>
      </c>
      <c r="H43" s="29" t="s">
        <v>79</v>
      </c>
      <c r="I43" s="67"/>
      <c r="J43" s="8">
        <f t="shared" si="0"/>
        <v>0</v>
      </c>
      <c r="K43" s="73"/>
      <c r="L43" s="45">
        <f t="shared" si="2"/>
        <v>0</v>
      </c>
    </row>
    <row r="44" spans="1:12" x14ac:dyDescent="0.25">
      <c r="A44" s="61"/>
      <c r="B44" s="10">
        <v>17</v>
      </c>
      <c r="C44" s="9">
        <v>45</v>
      </c>
      <c r="D44" s="9" t="s">
        <v>9</v>
      </c>
      <c r="E44" s="9"/>
      <c r="F44" s="6" t="s">
        <v>80</v>
      </c>
      <c r="G44" s="7" t="s">
        <v>48</v>
      </c>
      <c r="H44" s="29" t="s">
        <v>81</v>
      </c>
      <c r="I44" s="67"/>
      <c r="J44" s="8">
        <f t="shared" si="0"/>
        <v>0</v>
      </c>
      <c r="K44" s="73"/>
      <c r="L44" s="45">
        <f t="shared" si="2"/>
        <v>0</v>
      </c>
    </row>
    <row r="45" spans="1:12" x14ac:dyDescent="0.25">
      <c r="A45" s="61"/>
      <c r="B45" s="10">
        <v>18</v>
      </c>
      <c r="C45" s="9">
        <v>30</v>
      </c>
      <c r="D45" s="9" t="s">
        <v>9</v>
      </c>
      <c r="E45" s="9"/>
      <c r="F45" s="6" t="s">
        <v>82</v>
      </c>
      <c r="G45" s="7" t="s">
        <v>48</v>
      </c>
      <c r="H45" s="29">
        <v>3355991</v>
      </c>
      <c r="I45" s="67"/>
      <c r="J45" s="8">
        <f t="shared" si="0"/>
        <v>0</v>
      </c>
      <c r="K45" s="73"/>
      <c r="L45" s="45">
        <f t="shared" si="2"/>
        <v>0</v>
      </c>
    </row>
    <row r="46" spans="1:12" x14ac:dyDescent="0.25">
      <c r="A46" s="61"/>
      <c r="B46" s="10">
        <v>19</v>
      </c>
      <c r="C46" s="9">
        <v>250</v>
      </c>
      <c r="D46" s="9" t="s">
        <v>9</v>
      </c>
      <c r="E46" s="9"/>
      <c r="F46" s="6" t="s">
        <v>83</v>
      </c>
      <c r="G46" s="7" t="s">
        <v>48</v>
      </c>
      <c r="H46" s="29" t="s">
        <v>84</v>
      </c>
      <c r="I46" s="67"/>
      <c r="J46" s="8">
        <f t="shared" si="0"/>
        <v>0</v>
      </c>
      <c r="K46" s="73"/>
      <c r="L46" s="45">
        <f t="shared" si="2"/>
        <v>0</v>
      </c>
    </row>
    <row r="47" spans="1:12" x14ac:dyDescent="0.25">
      <c r="A47" s="61"/>
      <c r="B47" s="10">
        <v>20</v>
      </c>
      <c r="C47" s="20">
        <v>8</v>
      </c>
      <c r="D47" s="9" t="s">
        <v>9</v>
      </c>
      <c r="E47" s="9"/>
      <c r="F47" s="6" t="s">
        <v>85</v>
      </c>
      <c r="G47" s="7" t="s">
        <v>48</v>
      </c>
      <c r="H47" s="21">
        <v>3367136</v>
      </c>
      <c r="I47" s="67"/>
      <c r="J47" s="8">
        <f t="shared" si="0"/>
        <v>0</v>
      </c>
      <c r="K47" s="73"/>
      <c r="L47" s="45">
        <f t="shared" si="2"/>
        <v>0</v>
      </c>
    </row>
    <row r="48" spans="1:12" x14ac:dyDescent="0.25">
      <c r="A48" s="61"/>
      <c r="B48" s="10">
        <v>21</v>
      </c>
      <c r="C48" s="20">
        <v>20</v>
      </c>
      <c r="D48" s="9" t="s">
        <v>9</v>
      </c>
      <c r="E48" s="9"/>
      <c r="F48" s="6" t="s">
        <v>86</v>
      </c>
      <c r="G48" s="7" t="s">
        <v>48</v>
      </c>
      <c r="H48" s="29">
        <v>3717470</v>
      </c>
      <c r="I48" s="77"/>
      <c r="J48" s="8">
        <f t="shared" si="0"/>
        <v>0</v>
      </c>
      <c r="K48" s="73"/>
      <c r="L48" s="45">
        <f t="shared" si="2"/>
        <v>0</v>
      </c>
    </row>
    <row r="49" spans="1:12" x14ac:dyDescent="0.25">
      <c r="A49" s="61"/>
      <c r="B49" s="10">
        <v>22</v>
      </c>
      <c r="C49" s="20">
        <v>20</v>
      </c>
      <c r="D49" s="20" t="s">
        <v>9</v>
      </c>
      <c r="E49" s="20"/>
      <c r="F49" s="23" t="s">
        <v>87</v>
      </c>
      <c r="G49" s="24" t="s">
        <v>48</v>
      </c>
      <c r="H49" s="21">
        <v>3728782</v>
      </c>
      <c r="I49" s="78"/>
      <c r="J49" s="22">
        <f t="shared" si="0"/>
        <v>0</v>
      </c>
      <c r="K49" s="82"/>
      <c r="L49" s="45">
        <f t="shared" si="2"/>
        <v>0</v>
      </c>
    </row>
    <row r="50" spans="1:12" x14ac:dyDescent="0.25">
      <c r="A50" s="61"/>
      <c r="B50" s="10">
        <v>23</v>
      </c>
      <c r="C50" s="20">
        <v>20</v>
      </c>
      <c r="D50" s="20" t="s">
        <v>9</v>
      </c>
      <c r="E50" s="20"/>
      <c r="F50" s="23" t="s">
        <v>88</v>
      </c>
      <c r="G50" s="24" t="s">
        <v>48</v>
      </c>
      <c r="H50" s="21">
        <v>3360262</v>
      </c>
      <c r="I50" s="78"/>
      <c r="J50" s="22">
        <f t="shared" si="0"/>
        <v>0</v>
      </c>
      <c r="K50" s="82"/>
      <c r="L50" s="45">
        <f t="shared" si="2"/>
        <v>0</v>
      </c>
    </row>
    <row r="51" spans="1:12" x14ac:dyDescent="0.25">
      <c r="A51" s="61"/>
      <c r="B51" s="10">
        <v>24</v>
      </c>
      <c r="C51" s="20">
        <v>20</v>
      </c>
      <c r="D51" s="20" t="s">
        <v>9</v>
      </c>
      <c r="E51" s="20"/>
      <c r="F51" s="23" t="s">
        <v>89</v>
      </c>
      <c r="G51" s="24" t="s">
        <v>48</v>
      </c>
      <c r="H51" s="21">
        <v>3721939</v>
      </c>
      <c r="I51" s="78"/>
      <c r="J51" s="22">
        <f t="shared" si="0"/>
        <v>0</v>
      </c>
      <c r="K51" s="82"/>
      <c r="L51" s="45">
        <f t="shared" si="2"/>
        <v>0</v>
      </c>
    </row>
    <row r="52" spans="1:12" x14ac:dyDescent="0.25">
      <c r="A52" s="61"/>
      <c r="B52" s="10">
        <v>25</v>
      </c>
      <c r="C52" s="20">
        <v>12</v>
      </c>
      <c r="D52" s="20" t="s">
        <v>9</v>
      </c>
      <c r="E52" s="20"/>
      <c r="F52" s="23" t="s">
        <v>90</v>
      </c>
      <c r="G52" s="24" t="s">
        <v>48</v>
      </c>
      <c r="H52" s="21">
        <v>3351302</v>
      </c>
      <c r="I52" s="77"/>
      <c r="J52" s="22">
        <f t="shared" si="0"/>
        <v>0</v>
      </c>
      <c r="K52" s="83"/>
      <c r="L52" s="45">
        <f t="shared" si="2"/>
        <v>0</v>
      </c>
    </row>
    <row r="53" spans="1:12" x14ac:dyDescent="0.25">
      <c r="A53" s="61"/>
      <c r="B53" s="10">
        <v>26</v>
      </c>
      <c r="C53" s="20">
        <v>12</v>
      </c>
      <c r="D53" s="20" t="s">
        <v>9</v>
      </c>
      <c r="E53" s="20"/>
      <c r="F53" s="23" t="s">
        <v>91</v>
      </c>
      <c r="G53" s="24" t="s">
        <v>48</v>
      </c>
      <c r="H53" s="21">
        <v>3723775</v>
      </c>
      <c r="I53" s="85"/>
      <c r="J53" s="84"/>
      <c r="K53" s="82"/>
      <c r="L53" s="45">
        <f>J53-K53</f>
        <v>0</v>
      </c>
    </row>
    <row r="54" spans="1:12" x14ac:dyDescent="0.25">
      <c r="A54" s="61"/>
      <c r="B54" s="10">
        <v>27</v>
      </c>
      <c r="C54" s="9">
        <v>10</v>
      </c>
      <c r="D54" s="9" t="s">
        <v>9</v>
      </c>
      <c r="E54" s="9"/>
      <c r="F54" s="6" t="s">
        <v>92</v>
      </c>
      <c r="G54" s="7" t="s">
        <v>48</v>
      </c>
      <c r="H54" s="29">
        <v>3338747</v>
      </c>
      <c r="I54" s="67"/>
      <c r="J54" s="8">
        <f t="shared" si="0"/>
        <v>0</v>
      </c>
      <c r="K54" s="73"/>
      <c r="L54" s="45">
        <f t="shared" si="2"/>
        <v>0</v>
      </c>
    </row>
    <row r="55" spans="1:12" x14ac:dyDescent="0.25">
      <c r="A55" s="61"/>
      <c r="B55" s="10">
        <v>28</v>
      </c>
      <c r="C55" s="9">
        <v>2</v>
      </c>
      <c r="D55" s="9" t="s">
        <v>9</v>
      </c>
      <c r="E55" s="9"/>
      <c r="F55" s="10" t="s">
        <v>93</v>
      </c>
      <c r="G55" s="7" t="s">
        <v>48</v>
      </c>
      <c r="H55" s="10" t="s">
        <v>94</v>
      </c>
      <c r="I55" s="67"/>
      <c r="J55" s="8">
        <f t="shared" si="0"/>
        <v>0</v>
      </c>
      <c r="K55" s="73"/>
      <c r="L55" s="45">
        <f t="shared" si="2"/>
        <v>0</v>
      </c>
    </row>
    <row r="56" spans="1:12" x14ac:dyDescent="0.25">
      <c r="A56" s="61"/>
      <c r="B56" s="10">
        <v>29</v>
      </c>
      <c r="C56" s="9">
        <v>2</v>
      </c>
      <c r="D56" s="9" t="s">
        <v>9</v>
      </c>
      <c r="E56" s="9"/>
      <c r="F56" s="10" t="s">
        <v>95</v>
      </c>
      <c r="G56" s="7" t="s">
        <v>48</v>
      </c>
      <c r="H56" s="10" t="s">
        <v>96</v>
      </c>
      <c r="I56" s="67"/>
      <c r="J56" s="8">
        <f t="shared" si="0"/>
        <v>0</v>
      </c>
      <c r="K56" s="73"/>
      <c r="L56" s="45">
        <f t="shared" si="2"/>
        <v>0</v>
      </c>
    </row>
    <row r="57" spans="1:12" x14ac:dyDescent="0.25">
      <c r="A57" s="61"/>
      <c r="B57" s="10">
        <v>30</v>
      </c>
      <c r="C57" s="9">
        <v>2</v>
      </c>
      <c r="D57" s="9" t="s">
        <v>9</v>
      </c>
      <c r="E57" s="9"/>
      <c r="F57" s="10" t="s">
        <v>97</v>
      </c>
      <c r="G57" s="7" t="s">
        <v>48</v>
      </c>
      <c r="H57" s="10" t="s">
        <v>98</v>
      </c>
      <c r="I57" s="67"/>
      <c r="J57" s="8">
        <f t="shared" si="0"/>
        <v>0</v>
      </c>
      <c r="K57" s="73"/>
      <c r="L57" s="45">
        <f t="shared" si="2"/>
        <v>0</v>
      </c>
    </row>
    <row r="58" spans="1:12" x14ac:dyDescent="0.25">
      <c r="A58" s="61"/>
      <c r="B58" s="10">
        <v>31</v>
      </c>
      <c r="C58" s="9">
        <v>2</v>
      </c>
      <c r="D58" s="9" t="s">
        <v>9</v>
      </c>
      <c r="E58" s="9"/>
      <c r="F58" s="10" t="s">
        <v>99</v>
      </c>
      <c r="G58" s="7" t="s">
        <v>48</v>
      </c>
      <c r="H58" s="10" t="s">
        <v>100</v>
      </c>
      <c r="I58" s="67"/>
      <c r="J58" s="8">
        <f t="shared" si="0"/>
        <v>0</v>
      </c>
      <c r="K58" s="73"/>
      <c r="L58" s="45">
        <f t="shared" si="2"/>
        <v>0</v>
      </c>
    </row>
    <row r="59" spans="1:12" ht="15.75" thickBot="1" x14ac:dyDescent="0.3">
      <c r="A59" s="62"/>
      <c r="B59" s="43">
        <v>32</v>
      </c>
      <c r="C59" s="30">
        <v>1</v>
      </c>
      <c r="D59" s="30" t="s">
        <v>9</v>
      </c>
      <c r="E59" s="30"/>
      <c r="F59" s="43" t="s">
        <v>101</v>
      </c>
      <c r="G59" s="32" t="s">
        <v>48</v>
      </c>
      <c r="H59" s="43">
        <v>3364748</v>
      </c>
      <c r="I59" s="79"/>
      <c r="J59" s="34">
        <f t="shared" si="0"/>
        <v>0</v>
      </c>
      <c r="K59" s="74"/>
      <c r="L59" s="46">
        <f t="shared" si="2"/>
        <v>0</v>
      </c>
    </row>
    <row r="60" spans="1:12" x14ac:dyDescent="0.25">
      <c r="C60" s="25"/>
      <c r="D60" s="25"/>
      <c r="E60" s="25"/>
      <c r="F60" s="26"/>
      <c r="G60" s="3"/>
      <c r="H60" s="25"/>
      <c r="I60" s="17" t="s">
        <v>105</v>
      </c>
      <c r="J60" s="17">
        <f>SUM(J5:J27)</f>
        <v>0</v>
      </c>
      <c r="K60" s="18"/>
      <c r="L60" s="17">
        <f>SUM(L5:L27)</f>
        <v>0</v>
      </c>
    </row>
    <row r="61" spans="1:12" x14ac:dyDescent="0.25">
      <c r="C61" s="25"/>
      <c r="D61" s="25"/>
      <c r="E61" s="25"/>
      <c r="F61" s="26"/>
      <c r="G61" s="3"/>
      <c r="H61" s="25"/>
      <c r="I61" s="17" t="s">
        <v>106</v>
      </c>
      <c r="J61" s="17">
        <f>SUM(J28:J59)</f>
        <v>0</v>
      </c>
      <c r="K61" s="18"/>
      <c r="L61" s="17">
        <f>SUM(L28:L59)</f>
        <v>0</v>
      </c>
    </row>
    <row r="62" spans="1:12" x14ac:dyDescent="0.25">
      <c r="C62" s="25"/>
      <c r="D62" s="25"/>
      <c r="E62" s="25"/>
      <c r="F62" s="26"/>
      <c r="G62" s="3"/>
      <c r="H62" s="25"/>
      <c r="I62" s="17" t="s">
        <v>110</v>
      </c>
      <c r="J62" s="17">
        <f>J60+J61</f>
        <v>0</v>
      </c>
      <c r="K62" s="18"/>
      <c r="L62" s="17">
        <f>L60+L61</f>
        <v>0</v>
      </c>
    </row>
    <row r="63" spans="1:12" x14ac:dyDescent="0.25">
      <c r="C63" s="25"/>
      <c r="D63" s="25"/>
      <c r="E63" s="25"/>
      <c r="F63" s="26"/>
      <c r="G63" s="3"/>
      <c r="H63" s="25"/>
      <c r="I63" s="86">
        <v>0.19</v>
      </c>
      <c r="J63" s="87"/>
      <c r="K63" s="88"/>
      <c r="L63" s="47">
        <f>L62*19%</f>
        <v>0</v>
      </c>
    </row>
    <row r="64" spans="1:12" x14ac:dyDescent="0.25">
      <c r="C64" s="25"/>
      <c r="D64" s="25"/>
      <c r="E64" s="25"/>
      <c r="F64" s="26"/>
      <c r="G64" s="3"/>
      <c r="H64" s="25"/>
      <c r="I64" s="89" t="s">
        <v>102</v>
      </c>
      <c r="J64" s="90"/>
      <c r="K64" s="91"/>
      <c r="L64" s="27">
        <f>L62+L63</f>
        <v>0</v>
      </c>
    </row>
    <row r="65" spans="3:12" x14ac:dyDescent="0.25">
      <c r="C65" s="1"/>
      <c r="D65" s="1"/>
      <c r="E65" s="1"/>
      <c r="F65" s="1"/>
      <c r="G65" s="3"/>
      <c r="H65" s="25"/>
      <c r="I65" s="28"/>
      <c r="J65" s="28"/>
      <c r="K65" s="1"/>
      <c r="L65" s="1"/>
    </row>
    <row r="66" spans="3:12" x14ac:dyDescent="0.25">
      <c r="C66" s="1"/>
      <c r="D66" s="1"/>
      <c r="E66" s="1"/>
      <c r="F66" s="58" t="s">
        <v>109</v>
      </c>
      <c r="G66" s="1"/>
      <c r="H66" s="1"/>
      <c r="I66" s="1"/>
      <c r="J66" s="1"/>
      <c r="K66" s="1"/>
      <c r="L66" s="1"/>
    </row>
  </sheetData>
  <sheetProtection algorithmName="SHA-512" hashValue="UndQzMJ3xb54618J06p6JZlVD7vuJfx65HNUYhyc3kM+xyGLgQP65t9/19oTWD0IHx7ZOOowybn7Q4N+huW94Q==" saltValue="Ym1t/aQVsZLhFTc35tc8dg==" spinCount="100000" sheet="1" objects="1" scenarios="1"/>
  <mergeCells count="6">
    <mergeCell ref="I64:K64"/>
    <mergeCell ref="C4:D4"/>
    <mergeCell ref="A5:A27"/>
    <mergeCell ref="A28:A59"/>
    <mergeCell ref="J1:L2"/>
    <mergeCell ref="I63:K63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Gefahrenabwehr Kreis Euskirchen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Klinkhammer</dc:creator>
  <cp:lastModifiedBy>Alexander Müller</cp:lastModifiedBy>
  <dcterms:created xsi:type="dcterms:W3CDTF">2026-04-10T12:15:10Z</dcterms:created>
  <dcterms:modified xsi:type="dcterms:W3CDTF">2026-04-20T11:11:11Z</dcterms:modified>
</cp:coreProperties>
</file>