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ILAN\Ausschreibungen\02_VRV\VRV-08_NIDEGGEN\2026\ND1025_Vereinsheim Schmidt\ND1025_M2_Vereinsheim Schmidt_Tragwerksplanung\3 – Vergabeunterlagen\BEARBEITET\"/>
    </mc:Choice>
  </mc:AlternateContent>
  <xr:revisionPtr revIDLastSave="0" documentId="8_{B1C09774-A2F3-4078-8015-744B6BDEE766}" xr6:coauthVersionLast="47" xr6:coauthVersionMax="47" xr10:uidLastSave="{00000000-0000-0000-0000-000000000000}"/>
  <bookViews>
    <workbookView xWindow="-120" yWindow="-120" windowWidth="29040" windowHeight="15720" xr2:uid="{7C319B4E-21D8-4890-9AE0-EC3014ED5F5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2" i="1" l="1"/>
  <c r="D41" i="1" l="1"/>
  <c r="D40" i="1"/>
  <c r="C32" i="1" l="1"/>
  <c r="D32" i="1" l="1"/>
  <c r="F31" i="1"/>
  <c r="F30" i="1"/>
  <c r="F29" i="1"/>
  <c r="F28" i="1"/>
  <c r="F27" i="1"/>
  <c r="F26" i="1"/>
  <c r="F32" i="1" l="1"/>
  <c r="D42" i="1"/>
  <c r="D47" i="1" s="1"/>
  <c r="D36" i="1" l="1"/>
  <c r="D46" i="1" s="1"/>
  <c r="D45" i="1"/>
  <c r="D48" i="1" l="1"/>
  <c r="D51" i="1" s="1"/>
  <c r="D56" i="1" l="1"/>
  <c r="D55" i="1"/>
  <c r="D57" i="1" l="1"/>
</calcChain>
</file>

<file path=xl/sharedStrings.xml><?xml version="1.0" encoding="utf-8"?>
<sst xmlns="http://schemas.openxmlformats.org/spreadsheetml/2006/main" count="87" uniqueCount="87">
  <si>
    <t>Für das Angebot sind die gelb markierten Zellen auszufüllen. Änderungsvorschläge sind auf einem separaten Schreiben mit Hinweis auf den jeweiligen Punkt des Angebotsblattes vorzunehmen. Sämtliche Honorare sind in Netto-Preisen ohne Umsatzsteuer anzugeben.</t>
  </si>
  <si>
    <t>1.</t>
  </si>
  <si>
    <t>2.</t>
  </si>
  <si>
    <t>Vertragsgrundlage</t>
  </si>
  <si>
    <t>HOAI 2021</t>
  </si>
  <si>
    <t xml:space="preserve">3. </t>
  </si>
  <si>
    <t>4.</t>
  </si>
  <si>
    <t>Leistungsumfang</t>
  </si>
  <si>
    <t>HOAI Leistungsumfang</t>
  </si>
  <si>
    <t>Angebotenes Honorar</t>
  </si>
  <si>
    <t>LPH 5</t>
  </si>
  <si>
    <t>Ausführungsplanung</t>
  </si>
  <si>
    <t>LPH 6</t>
  </si>
  <si>
    <t>Vorbereitung der Vergabe</t>
  </si>
  <si>
    <t>5.</t>
  </si>
  <si>
    <t xml:space="preserve">Nebenkosten </t>
  </si>
  <si>
    <t>% des Grundhonorars</t>
  </si>
  <si>
    <t>Summe Nebenkosten</t>
  </si>
  <si>
    <t>6.</t>
  </si>
  <si>
    <t>Leistungen nach Zeitaufwand</t>
  </si>
  <si>
    <t>6.01.</t>
  </si>
  <si>
    <t>6.02.</t>
  </si>
  <si>
    <t>Summe Zeitaufwand</t>
  </si>
  <si>
    <t>7.</t>
  </si>
  <si>
    <t>Zusammenstellung Gesamthonorar</t>
  </si>
  <si>
    <t>7.01.</t>
  </si>
  <si>
    <t>7.02.</t>
  </si>
  <si>
    <t>Nebenkosten (5)</t>
  </si>
  <si>
    <t>7.03.</t>
  </si>
  <si>
    <t>Zeitaufwand (6)</t>
  </si>
  <si>
    <t>8.</t>
  </si>
  <si>
    <t xml:space="preserve">Bietende(r) </t>
  </si>
  <si>
    <t>Angebotsgrundlage sind die Grundleistungen der HOAI 2021. Die Grundleistungen der jeweiligen Leistungsphasen sind zu den u.a. Teilleistungssätzen anzubieten.</t>
  </si>
  <si>
    <t>Stundensätze/ fiktive Stundensätze</t>
  </si>
  <si>
    <t>Gesamthonorar netto</t>
  </si>
  <si>
    <t>Stundensatz</t>
  </si>
  <si>
    <t>Nachlass / Aufschlag</t>
  </si>
  <si>
    <t>8.01.</t>
  </si>
  <si>
    <t>Nachlass / Aufschlag auf das Gesamthonorar</t>
  </si>
  <si>
    <t>8.02.</t>
  </si>
  <si>
    <t>Gesamthonorar inkl. Nachlass / Aufschlag</t>
  </si>
  <si>
    <t>9.</t>
  </si>
  <si>
    <t xml:space="preserve">Gesamtangebotspreis </t>
  </si>
  <si>
    <t>9.01.</t>
  </si>
  <si>
    <t>9.02.</t>
  </si>
  <si>
    <t>Angebotspreis gesamt netto</t>
  </si>
  <si>
    <t>Vergabe-Nummer: ND10/25-M2</t>
  </si>
  <si>
    <t>Maßnahmenbezeichnung: Planungsleistungen: Bürger- und Vereinshaus, Nideggen-Schmidt</t>
  </si>
  <si>
    <t>Gewählte Honorarzone</t>
  </si>
  <si>
    <t>gewählter Satz (Basissatz / Mittelsatz / Höchstsatz)</t>
  </si>
  <si>
    <t>Honorar gemäß HOAI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</si>
  <si>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</si>
  <si>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</si>
  <si>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</si>
  <si>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</si>
  <si>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</si>
  <si>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</si>
  <si>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</si>
  <si>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</si>
  <si>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Summe Honorar</t>
  </si>
  <si>
    <t>4.1.</t>
  </si>
  <si>
    <t>Honorar für die Grundleistungen  (4)</t>
  </si>
  <si>
    <t>Angebotspreis gesamt brutto</t>
  </si>
  <si>
    <t>zzgl. gesetzl. gültige MwSt (19,00 %)</t>
  </si>
  <si>
    <t xml:space="preserve">Honorarblatt ENTWURF </t>
  </si>
  <si>
    <t>Zu-/ Abschlag</t>
  </si>
  <si>
    <t>Leistungen: Fachplanung im Bereich Tragwerksplanung gem. §§ 49 ff. HOAI 2021, Grundleistungen gem. Anlage 14 HOAI 2021; LPH 1-6</t>
  </si>
  <si>
    <t>Fachplanung: Tragwerksplanung gem. §§ 49 ff. HOAI 2021, GL gem. Anlage 14</t>
  </si>
  <si>
    <t>Rahmendaten (vorläufig)</t>
  </si>
  <si>
    <t>3.1</t>
  </si>
  <si>
    <t>1.500 m²</t>
  </si>
  <si>
    <t>3.2</t>
  </si>
  <si>
    <t>3.3</t>
  </si>
  <si>
    <t>BGF für Bauwerk</t>
  </si>
  <si>
    <t>Kostenkennwert Bauwerk</t>
  </si>
  <si>
    <t>2459,33333 €/m² BGF (brutto)</t>
  </si>
  <si>
    <t>3.2.1</t>
  </si>
  <si>
    <t>3.2.2</t>
  </si>
  <si>
    <t>Kosten für Bauwerk - Technische Anlagen (KG 400)</t>
  </si>
  <si>
    <t>IV</t>
  </si>
  <si>
    <t>Projektleitung; stellvertretende Projektleitung / 50 Stunden</t>
  </si>
  <si>
    <t xml:space="preserve"> technisch-wirtschaftliche Mitarbeit / 50 Stunden</t>
  </si>
  <si>
    <t xml:space="preserve">Kosten für Bauwerk - Baukonstruktion (KG 300) </t>
  </si>
  <si>
    <t>2.480.000,00 € (netto)</t>
  </si>
  <si>
    <t>620.000,00 € (netto)</t>
  </si>
  <si>
    <t>1.426.000,00 € (netto)</t>
  </si>
  <si>
    <t xml:space="preserve">anrechenbare Kosten (vorläufig)  Fachplanung Tragwerksplanung gem. § 50 HOAI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</si>
</sst>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u/>
      <sz val="10"/>
      <color rgb="FF0000FF"/>
      <name val="Tahoma"/>
      <family val="2"/>
    </font>
    <font>
      <sz val="9"/>
      <color theme="1"/>
      <name val="Calibri"/>
      <family val="2"/>
      <scheme val="minor"/>
    </font>
    <font>
      <i/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44" fontId="5" fillId="0" borderId="0" xfId="1" applyFont="1" applyAlignment="1" applyProtection="1">
      <alignment vertical="center"/>
    </xf>
    <xf numFmtId="164" fontId="2" fillId="2" borderId="10" xfId="1" applyNumberFormat="1" applyFont="1" applyFill="1" applyBorder="1" applyAlignment="1" applyProtection="1">
      <alignment vertical="center"/>
    </xf>
    <xf numFmtId="44" fontId="2" fillId="4" borderId="4" xfId="1" applyFont="1" applyFill="1" applyBorder="1" applyAlignment="1" applyProtection="1">
      <alignment vertical="center"/>
      <protection locked="0"/>
    </xf>
    <xf numFmtId="10" fontId="2" fillId="4" borderId="6" xfId="0" applyNumberFormat="1" applyFont="1" applyFill="1" applyBorder="1" applyAlignment="1" applyProtection="1">
      <alignment vertical="center"/>
      <protection locked="0"/>
    </xf>
    <xf numFmtId="9" fontId="2" fillId="4" borderId="6" xfId="2" applyFont="1" applyFill="1" applyBorder="1" applyAlignment="1" applyProtection="1">
      <alignment vertical="center"/>
      <protection locked="0"/>
    </xf>
    <xf numFmtId="44" fontId="0" fillId="2" borderId="35" xfId="1" applyFont="1" applyFill="1" applyBorder="1" applyAlignment="1" applyProtection="1">
      <alignment vertical="center"/>
    </xf>
    <xf numFmtId="44" fontId="0" fillId="2" borderId="12" xfId="1" applyFont="1" applyFill="1" applyBorder="1" applyAlignment="1" applyProtection="1">
      <alignment vertical="center"/>
    </xf>
    <xf numFmtId="44" fontId="0" fillId="5" borderId="16" xfId="1" applyFont="1" applyFill="1" applyBorder="1" applyAlignment="1" applyProtection="1">
      <alignment vertical="center"/>
    </xf>
    <xf numFmtId="44" fontId="7" fillId="6" borderId="12" xfId="1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3" borderId="4" xfId="0" applyFont="1" applyFill="1" applyBorder="1" applyAlignment="1" applyProtection="1">
      <alignment horizontal="left" vertical="center"/>
    </xf>
    <xf numFmtId="0" fontId="3" fillId="3" borderId="4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49" fontId="3" fillId="3" borderId="4" xfId="0" applyNumberFormat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7" fillId="6" borderId="13" xfId="0" applyFont="1" applyFill="1" applyBorder="1" applyAlignment="1" applyProtection="1">
      <alignment vertical="center"/>
    </xf>
    <xf numFmtId="0" fontId="7" fillId="6" borderId="21" xfId="0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6" borderId="22" xfId="0" applyFont="1" applyFill="1" applyBorder="1" applyAlignment="1" applyProtection="1">
      <alignment vertical="center"/>
    </xf>
    <xf numFmtId="0" fontId="7" fillId="6" borderId="23" xfId="0" applyFont="1" applyFill="1" applyBorder="1" applyAlignment="1" applyProtection="1">
      <alignment vertical="center"/>
    </xf>
    <xf numFmtId="0" fontId="7" fillId="5" borderId="23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vertical="center"/>
    </xf>
    <xf numFmtId="0" fontId="7" fillId="6" borderId="14" xfId="0" applyFont="1" applyFill="1" applyBorder="1" applyAlignment="1" applyProtection="1">
      <alignment horizontal="center" vertical="center" wrapText="1"/>
    </xf>
    <xf numFmtId="0" fontId="7" fillId="6" borderId="12" xfId="0" applyFont="1" applyFill="1" applyBorder="1" applyAlignment="1" applyProtection="1">
      <alignment horizontal="center" vertical="center" wrapText="1"/>
    </xf>
    <xf numFmtId="0" fontId="7" fillId="6" borderId="26" xfId="0" applyFont="1" applyFill="1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/>
    </xf>
    <xf numFmtId="0" fontId="0" fillId="0" borderId="23" xfId="0" applyBorder="1" applyAlignment="1" applyProtection="1">
      <alignment vertical="center"/>
    </xf>
    <xf numFmtId="9" fontId="0" fillId="0" borderId="27" xfId="0" applyNumberFormat="1" applyBorder="1" applyAlignment="1" applyProtection="1">
      <alignment horizontal="right" vertical="center"/>
    </xf>
    <xf numFmtId="0" fontId="0" fillId="0" borderId="31" xfId="0" applyBorder="1" applyAlignment="1" applyProtection="1">
      <alignment horizontal="center" vertical="center"/>
    </xf>
    <xf numFmtId="0" fontId="0" fillId="0" borderId="7" xfId="0" applyBorder="1" applyAlignment="1" applyProtection="1">
      <alignment vertical="center"/>
    </xf>
    <xf numFmtId="9" fontId="0" fillId="0" borderId="5" xfId="0" applyNumberFormat="1" applyBorder="1" applyAlignment="1" applyProtection="1">
      <alignment horizontal="right" vertical="center"/>
    </xf>
    <xf numFmtId="0" fontId="0" fillId="0" borderId="33" xfId="0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9" fontId="0" fillId="0" borderId="4" xfId="0" applyNumberFormat="1" applyBorder="1" applyAlignment="1" applyProtection="1">
      <alignment horizontal="right" vertical="center"/>
    </xf>
    <xf numFmtId="0" fontId="0" fillId="0" borderId="6" xfId="0" applyBorder="1" applyAlignment="1" applyProtection="1">
      <alignment horizontal="center" vertical="center"/>
    </xf>
    <xf numFmtId="0" fontId="0" fillId="5" borderId="6" xfId="0" applyFill="1" applyBorder="1" applyAlignment="1" applyProtection="1">
      <alignment vertical="center"/>
    </xf>
    <xf numFmtId="9" fontId="0" fillId="5" borderId="6" xfId="0" applyNumberFormat="1" applyFill="1" applyBorder="1" applyAlignment="1" applyProtection="1">
      <alignment horizontal="right" vertical="center"/>
    </xf>
    <xf numFmtId="0" fontId="3" fillId="3" borderId="16" xfId="0" applyFont="1" applyFill="1" applyBorder="1" applyAlignment="1" applyProtection="1">
      <alignment vertical="center"/>
    </xf>
    <xf numFmtId="0" fontId="3" fillId="3" borderId="14" xfId="0" applyFont="1" applyFill="1" applyBorder="1" applyAlignment="1" applyProtection="1">
      <alignment vertical="center"/>
    </xf>
    <xf numFmtId="0" fontId="2" fillId="3" borderId="17" xfId="0" applyFont="1" applyFill="1" applyBorder="1" applyAlignment="1" applyProtection="1">
      <alignment vertical="center"/>
    </xf>
    <xf numFmtId="0" fontId="2" fillId="3" borderId="15" xfId="0" applyFont="1" applyFill="1" applyBorder="1" applyAlignment="1" applyProtection="1">
      <alignment vertical="center"/>
    </xf>
    <xf numFmtId="0" fontId="2" fillId="0" borderId="6" xfId="0" applyFont="1" applyBorder="1" applyAlignment="1" applyProtection="1">
      <alignment vertical="center"/>
    </xf>
    <xf numFmtId="44" fontId="2" fillId="2" borderId="10" xfId="0" applyNumberFormat="1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20" xfId="0" applyFont="1" applyFill="1" applyBorder="1" applyAlignment="1" applyProtection="1">
      <alignment vertical="center"/>
    </xf>
    <xf numFmtId="0" fontId="2" fillId="0" borderId="19" xfId="0" applyFont="1" applyBorder="1" applyAlignment="1" applyProtection="1">
      <alignment vertical="center"/>
    </xf>
    <xf numFmtId="44" fontId="2" fillId="2" borderId="4" xfId="0" applyNumberFormat="1" applyFont="1" applyFill="1" applyBorder="1" applyAlignment="1" applyProtection="1">
      <alignment vertical="center"/>
    </xf>
    <xf numFmtId="44" fontId="2" fillId="2" borderId="18" xfId="0" applyNumberFormat="1" applyFont="1" applyFill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44" fontId="2" fillId="2" borderId="5" xfId="0" applyNumberFormat="1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44" fontId="2" fillId="2" borderId="9" xfId="0" applyNumberFormat="1" applyFont="1" applyFill="1" applyBorder="1" applyAlignment="1" applyProtection="1">
      <alignment vertical="center"/>
    </xf>
    <xf numFmtId="44" fontId="2" fillId="5" borderId="0" xfId="0" applyNumberFormat="1" applyFont="1" applyFill="1" applyBorder="1" applyAlignment="1" applyProtection="1">
      <alignment vertical="center"/>
    </xf>
    <xf numFmtId="0" fontId="3" fillId="3" borderId="17" xfId="0" applyFont="1" applyFill="1" applyBorder="1" applyAlignment="1" applyProtection="1">
      <alignment vertical="center"/>
    </xf>
    <xf numFmtId="44" fontId="3" fillId="3" borderId="15" xfId="0" applyNumberFormat="1" applyFont="1" applyFill="1" applyBorder="1" applyAlignment="1" applyProtection="1">
      <alignment vertical="center"/>
    </xf>
    <xf numFmtId="44" fontId="2" fillId="2" borderId="6" xfId="0" applyNumberFormat="1" applyFont="1" applyFill="1" applyBorder="1" applyAlignment="1" applyProtection="1">
      <alignment vertical="center"/>
    </xf>
    <xf numFmtId="0" fontId="2" fillId="5" borderId="4" xfId="0" applyFont="1" applyFill="1" applyBorder="1" applyAlignment="1" applyProtection="1">
      <alignment vertical="center"/>
    </xf>
    <xf numFmtId="44" fontId="2" fillId="2" borderId="8" xfId="0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 applyProtection="1">
      <alignment vertical="center"/>
    </xf>
    <xf numFmtId="0" fontId="2" fillId="0" borderId="11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44" fontId="3" fillId="2" borderId="8" xfId="0" applyNumberFormat="1" applyFont="1" applyFill="1" applyBorder="1" applyAlignment="1" applyProtection="1">
      <alignment vertical="center"/>
    </xf>
    <xf numFmtId="44" fontId="0" fillId="4" borderId="12" xfId="1" applyFont="1" applyFill="1" applyBorder="1" applyAlignment="1" applyProtection="1">
      <alignment vertical="center"/>
      <protection locked="0"/>
    </xf>
    <xf numFmtId="44" fontId="0" fillId="4" borderId="28" xfId="1" applyFont="1" applyFill="1" applyBorder="1" applyAlignment="1" applyProtection="1">
      <alignment vertical="center"/>
      <protection locked="0"/>
    </xf>
    <xf numFmtId="9" fontId="0" fillId="4" borderId="29" xfId="1" applyNumberFormat="1" applyFont="1" applyFill="1" applyBorder="1" applyAlignment="1" applyProtection="1">
      <alignment vertical="center"/>
      <protection locked="0"/>
    </xf>
    <xf numFmtId="44" fontId="0" fillId="4" borderId="30" xfId="1" applyFont="1" applyFill="1" applyBorder="1" applyAlignment="1" applyProtection="1">
      <alignment vertical="center"/>
      <protection locked="0"/>
    </xf>
    <xf numFmtId="44" fontId="0" fillId="4" borderId="7" xfId="1" applyFont="1" applyFill="1" applyBorder="1" applyAlignment="1" applyProtection="1">
      <alignment vertical="center"/>
      <protection locked="0"/>
    </xf>
    <xf numFmtId="44" fontId="0" fillId="4" borderId="29" xfId="1" applyFont="1" applyFill="1" applyBorder="1" applyAlignment="1" applyProtection="1">
      <alignment vertical="center"/>
      <protection locked="0"/>
    </xf>
    <xf numFmtId="44" fontId="0" fillId="4" borderId="32" xfId="1" applyFont="1" applyFill="1" applyBorder="1" applyAlignment="1" applyProtection="1">
      <alignment vertical="center"/>
      <protection locked="0"/>
    </xf>
    <xf numFmtId="44" fontId="0" fillId="4" borderId="1" xfId="1" applyFont="1" applyFill="1" applyBorder="1" applyAlignment="1" applyProtection="1">
      <alignment vertical="center"/>
      <protection locked="0"/>
    </xf>
    <xf numFmtId="44" fontId="0" fillId="4" borderId="34" xfId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left" vertical="center"/>
    </xf>
    <xf numFmtId="0" fontId="3" fillId="3" borderId="2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2" fillId="4" borderId="2" xfId="0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44" fontId="3" fillId="2" borderId="4" xfId="1" applyFont="1" applyFill="1" applyBorder="1" applyAlignment="1" applyProtection="1">
      <alignment horizontal="right" vertical="center" wrapText="1"/>
    </xf>
    <xf numFmtId="44" fontId="3" fillId="2" borderId="1" xfId="1" applyFont="1" applyFill="1" applyBorder="1" applyAlignment="1" applyProtection="1">
      <alignment horizontal="right" vertical="center" wrapText="1"/>
    </xf>
    <xf numFmtId="44" fontId="3" fillId="2" borderId="3" xfId="1" applyFont="1" applyFill="1" applyBorder="1" applyAlignment="1" applyProtection="1">
      <alignment horizontal="right" vertical="center" wrapText="1"/>
    </xf>
    <xf numFmtId="8" fontId="3" fillId="2" borderId="1" xfId="1" applyNumberFormat="1" applyFont="1" applyFill="1" applyBorder="1" applyAlignment="1" applyProtection="1">
      <alignment horizontal="right" vertical="center" wrapText="1"/>
    </xf>
    <xf numFmtId="8" fontId="3" fillId="2" borderId="3" xfId="1" applyNumberFormat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76201</xdr:rowOff>
    </xdr:from>
    <xdr:to>
      <xdr:col>5</xdr:col>
      <xdr:colOff>295275</xdr:colOff>
      <xdr:row>0</xdr:row>
      <xdr:rowOff>1276351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10DA507-A3F9-4A3E-898E-593C22317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" y="76201"/>
          <a:ext cx="9020175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DAFA-0807-4A50-B894-940245E93FBD}">
  <dimension ref="A1:I67"/>
  <sheetViews>
    <sheetView showGridLines="0" tabSelected="1" topLeftCell="A37" workbookViewId="0">
      <selection activeCell="D57" sqref="D57"/>
    </sheetView>
  </sheetViews>
  <sheetFormatPr baseColWidth="10" defaultColWidth="11.42578125" defaultRowHeight="15" x14ac:dyDescent="0.25"/>
  <cols>
    <col min="1" max="1" width="5.85546875" style="10" customWidth="1"/>
    <col min="2" max="2" width="82.28515625" style="10" customWidth="1"/>
    <col min="3" max="3" width="24.7109375" style="10" customWidth="1"/>
    <col min="4" max="4" width="18" style="10" bestFit="1" customWidth="1"/>
    <col min="5" max="5" width="13.28515625" style="10" customWidth="1"/>
    <col min="6" max="6" width="14.7109375" style="10" customWidth="1"/>
    <col min="7" max="16384" width="11.42578125" style="10"/>
  </cols>
  <sheetData>
    <row r="1" spans="1:6" ht="120.75" customHeight="1" x14ac:dyDescent="0.2">
      <c r="A1" s="98"/>
      <c r="B1" s="99"/>
      <c r="C1" s="99"/>
      <c r="D1" s="99"/>
      <c r="E1" s="99"/>
      <c r="F1" s="100"/>
    </row>
    <row r="2" spans="1:6" ht="31.5" customHeight="1" x14ac:dyDescent="0.25">
      <c r="A2" s="101" t="s">
        <v>46</v>
      </c>
      <c r="B2" s="102"/>
      <c r="C2" s="102"/>
      <c r="D2" s="102"/>
      <c r="E2" s="102"/>
      <c r="F2" s="103"/>
    </row>
    <row r="3" spans="1:6" ht="30" customHeight="1" x14ac:dyDescent="0.25">
      <c r="A3" s="101" t="s">
        <v>47</v>
      </c>
      <c r="B3" s="102"/>
      <c r="C3" s="102"/>
      <c r="D3" s="102"/>
      <c r="E3" s="102"/>
      <c r="F3" s="103"/>
    </row>
    <row r="4" spans="1:6" ht="41.25" customHeight="1" x14ac:dyDescent="0.25">
      <c r="A4" s="104" t="s">
        <v>66</v>
      </c>
      <c r="B4" s="105"/>
      <c r="C4" s="105"/>
      <c r="D4" s="105"/>
      <c r="E4" s="105"/>
      <c r="F4" s="106"/>
    </row>
    <row r="5" spans="1:6" ht="25.5" customHeight="1" x14ac:dyDescent="0.25">
      <c r="A5" s="107" t="s">
        <v>64</v>
      </c>
      <c r="B5" s="108"/>
      <c r="C5" s="108"/>
      <c r="D5" s="108"/>
      <c r="E5" s="108"/>
      <c r="F5" s="109"/>
    </row>
    <row r="6" spans="1:6" ht="24.75" customHeight="1" x14ac:dyDescent="0.25">
      <c r="A6" s="95" t="s">
        <v>0</v>
      </c>
      <c r="B6" s="96"/>
      <c r="C6" s="96"/>
      <c r="D6" s="96"/>
      <c r="E6" s="96"/>
      <c r="F6" s="97"/>
    </row>
    <row r="7" spans="1:6" x14ac:dyDescent="0.25">
      <c r="A7" s="11"/>
      <c r="B7" s="11"/>
      <c r="C7" s="11"/>
      <c r="D7" s="11"/>
      <c r="E7" s="11"/>
      <c r="F7" s="11"/>
    </row>
    <row r="8" spans="1:6" ht="39.75" customHeight="1" x14ac:dyDescent="0.25">
      <c r="A8" s="12" t="s">
        <v>1</v>
      </c>
      <c r="B8" s="13" t="s">
        <v>31</v>
      </c>
      <c r="C8" s="84"/>
      <c r="D8" s="84"/>
      <c r="E8" s="84"/>
      <c r="F8" s="85"/>
    </row>
    <row r="9" spans="1:6" ht="10.5" customHeight="1" x14ac:dyDescent="0.25">
      <c r="A9" s="14"/>
      <c r="B9" s="14"/>
      <c r="C9" s="11"/>
      <c r="D9" s="11"/>
      <c r="E9" s="11"/>
      <c r="F9" s="11"/>
    </row>
    <row r="10" spans="1:6" ht="23.25" customHeight="1" x14ac:dyDescent="0.25">
      <c r="A10" s="13" t="s">
        <v>2</v>
      </c>
      <c r="B10" s="13" t="s">
        <v>3</v>
      </c>
      <c r="C10" s="15" t="s">
        <v>4</v>
      </c>
      <c r="D10" s="16"/>
      <c r="E10" s="11"/>
      <c r="F10" s="11"/>
    </row>
    <row r="11" spans="1:6" x14ac:dyDescent="0.25">
      <c r="A11" s="14"/>
      <c r="B11" s="17"/>
      <c r="C11" s="18"/>
      <c r="D11" s="11"/>
      <c r="E11" s="11"/>
      <c r="F11" s="11"/>
    </row>
    <row r="12" spans="1:6" x14ac:dyDescent="0.25">
      <c r="A12" s="13" t="s">
        <v>5</v>
      </c>
      <c r="B12" s="81" t="s">
        <v>68</v>
      </c>
      <c r="C12" s="82"/>
      <c r="D12" s="83"/>
      <c r="E12" s="11"/>
      <c r="F12" s="11"/>
    </row>
    <row r="13" spans="1:6" ht="24.95" customHeight="1" x14ac:dyDescent="0.25">
      <c r="A13" s="19" t="s">
        <v>69</v>
      </c>
      <c r="B13" s="13" t="s">
        <v>73</v>
      </c>
      <c r="C13" s="91" t="s">
        <v>70</v>
      </c>
      <c r="D13" s="92"/>
      <c r="E13" s="11"/>
      <c r="F13" s="11"/>
    </row>
    <row r="14" spans="1:6" ht="24.95" customHeight="1" x14ac:dyDescent="0.25">
      <c r="A14" s="19" t="s">
        <v>71</v>
      </c>
      <c r="B14" s="13" t="s">
        <v>74</v>
      </c>
      <c r="C14" s="90" t="s">
        <v>75</v>
      </c>
      <c r="D14" s="90"/>
      <c r="E14" s="11"/>
      <c r="F14" s="11"/>
    </row>
    <row r="15" spans="1:6" ht="24.95" customHeight="1" x14ac:dyDescent="0.25">
      <c r="A15" s="19" t="s">
        <v>76</v>
      </c>
      <c r="B15" s="13" t="s">
        <v>82</v>
      </c>
      <c r="C15" s="93" t="s">
        <v>83</v>
      </c>
      <c r="D15" s="94"/>
      <c r="E15" s="11"/>
      <c r="F15" s="11"/>
    </row>
    <row r="16" spans="1:6" ht="24.95" customHeight="1" x14ac:dyDescent="0.25">
      <c r="A16" s="19" t="s">
        <v>77</v>
      </c>
      <c r="B16" s="13" t="s">
        <v>78</v>
      </c>
      <c r="C16" s="93" t="s">
        <v>84</v>
      </c>
      <c r="D16" s="94"/>
      <c r="E16" s="11"/>
      <c r="F16" s="11"/>
    </row>
    <row r="17" spans="1:9" ht="24.95" customHeight="1" x14ac:dyDescent="0.25">
      <c r="A17" s="19" t="s">
        <v>72</v>
      </c>
      <c r="B17" s="13" t="s">
        <v>86</v>
      </c>
      <c r="C17" s="93" t="s">
        <v>85</v>
      </c>
      <c r="D17" s="94"/>
      <c r="E17" s="11"/>
      <c r="F17" s="11"/>
    </row>
    <row r="18" spans="1:9" ht="15" customHeight="1" x14ac:dyDescent="0.25">
      <c r="A18" s="20"/>
      <c r="B18" s="86"/>
      <c r="C18" s="86"/>
      <c r="D18" s="86"/>
      <c r="E18" s="20"/>
      <c r="F18" s="11"/>
    </row>
    <row r="19" spans="1:9" ht="24.75" customHeight="1" x14ac:dyDescent="0.25">
      <c r="A19" s="13" t="s">
        <v>6</v>
      </c>
      <c r="B19" s="81" t="s">
        <v>7</v>
      </c>
      <c r="C19" s="82"/>
      <c r="D19" s="83"/>
      <c r="E19" s="11"/>
      <c r="F19" s="11"/>
    </row>
    <row r="20" spans="1:9" ht="44.25" customHeight="1" x14ac:dyDescent="0.25">
      <c r="A20" s="21"/>
      <c r="B20" s="87" t="s">
        <v>32</v>
      </c>
      <c r="C20" s="88"/>
      <c r="D20" s="89"/>
      <c r="E20" s="11"/>
      <c r="F20" s="11"/>
    </row>
    <row r="21" spans="1:9" ht="17.25" customHeight="1" thickBot="1" x14ac:dyDescent="0.3">
      <c r="A21" s="20"/>
      <c r="B21" s="20"/>
      <c r="C21" s="20"/>
      <c r="D21" s="11"/>
      <c r="E21" s="11"/>
      <c r="F21" s="11"/>
    </row>
    <row r="22" spans="1:9" ht="24.95" customHeight="1" thickBot="1" x14ac:dyDescent="0.3">
      <c r="A22" s="22" t="s">
        <v>60</v>
      </c>
      <c r="B22" s="23" t="s">
        <v>67</v>
      </c>
      <c r="G22" s="24"/>
      <c r="I22" s="1"/>
    </row>
    <row r="23" spans="1:9" ht="24.95" customHeight="1" thickBot="1" x14ac:dyDescent="0.3">
      <c r="A23" s="25"/>
      <c r="B23" s="26" t="s">
        <v>48</v>
      </c>
      <c r="C23" s="9" t="s">
        <v>79</v>
      </c>
    </row>
    <row r="24" spans="1:9" ht="24.95" customHeight="1" thickBot="1" x14ac:dyDescent="0.3">
      <c r="A24" s="25"/>
      <c r="B24" s="26" t="s">
        <v>49</v>
      </c>
      <c r="C24" s="71"/>
      <c r="D24" s="27"/>
      <c r="E24" s="28"/>
      <c r="F24" s="29"/>
    </row>
    <row r="25" spans="1:9" ht="34.5" customHeight="1" thickBot="1" x14ac:dyDescent="0.3">
      <c r="A25" s="25"/>
      <c r="B25" s="26"/>
      <c r="C25" s="30" t="s">
        <v>8</v>
      </c>
      <c r="D25" s="31" t="s">
        <v>50</v>
      </c>
      <c r="E25" s="32" t="s">
        <v>65</v>
      </c>
      <c r="F25" s="33" t="s">
        <v>9</v>
      </c>
    </row>
    <row r="26" spans="1:9" ht="24.95" customHeight="1" x14ac:dyDescent="0.25">
      <c r="A26" s="34" t="s">
        <v>51</v>
      </c>
      <c r="B26" s="35" t="s">
        <v>52</v>
      </c>
      <c r="C26" s="36">
        <v>0.03</v>
      </c>
      <c r="D26" s="72">
        <v>0</v>
      </c>
      <c r="E26" s="73"/>
      <c r="F26" s="74">
        <f t="shared" ref="F26:F31" si="0">D26-E26*D26</f>
        <v>0</v>
      </c>
    </row>
    <row r="27" spans="1:9" ht="24.95" customHeight="1" x14ac:dyDescent="0.25">
      <c r="A27" s="37" t="s">
        <v>53</v>
      </c>
      <c r="B27" s="38" t="s">
        <v>54</v>
      </c>
      <c r="C27" s="39">
        <v>0.1</v>
      </c>
      <c r="D27" s="75">
        <v>0</v>
      </c>
      <c r="E27" s="76"/>
      <c r="F27" s="77">
        <f t="shared" si="0"/>
        <v>0</v>
      </c>
    </row>
    <row r="28" spans="1:9" ht="24.95" customHeight="1" x14ac:dyDescent="0.25">
      <c r="A28" s="37" t="s">
        <v>55</v>
      </c>
      <c r="B28" s="38" t="s">
        <v>56</v>
      </c>
      <c r="C28" s="39">
        <v>0.15</v>
      </c>
      <c r="D28" s="75">
        <v>0</v>
      </c>
      <c r="E28" s="76"/>
      <c r="F28" s="77">
        <f t="shared" si="0"/>
        <v>0</v>
      </c>
    </row>
    <row r="29" spans="1:9" ht="24.95" customHeight="1" x14ac:dyDescent="0.25">
      <c r="A29" s="40" t="s">
        <v>57</v>
      </c>
      <c r="B29" s="41" t="s">
        <v>58</v>
      </c>
      <c r="C29" s="42">
        <v>0.3</v>
      </c>
      <c r="D29" s="75">
        <v>0</v>
      </c>
      <c r="E29" s="76"/>
      <c r="F29" s="77">
        <f t="shared" si="0"/>
        <v>0</v>
      </c>
    </row>
    <row r="30" spans="1:9" ht="24.95" customHeight="1" x14ac:dyDescent="0.25">
      <c r="A30" s="40" t="s">
        <v>10</v>
      </c>
      <c r="B30" s="41" t="s">
        <v>11</v>
      </c>
      <c r="C30" s="42">
        <v>0.4</v>
      </c>
      <c r="D30" s="78">
        <v>0</v>
      </c>
      <c r="E30" s="79"/>
      <c r="F30" s="77">
        <f t="shared" si="0"/>
        <v>0</v>
      </c>
    </row>
    <row r="31" spans="1:9" ht="24.95" customHeight="1" thickBot="1" x14ac:dyDescent="0.3">
      <c r="A31" s="40" t="s">
        <v>12</v>
      </c>
      <c r="B31" s="41" t="s">
        <v>13</v>
      </c>
      <c r="C31" s="42">
        <v>0.02</v>
      </c>
      <c r="D31" s="78">
        <v>0</v>
      </c>
      <c r="E31" s="79"/>
      <c r="F31" s="77">
        <f t="shared" si="0"/>
        <v>0</v>
      </c>
    </row>
    <row r="32" spans="1:9" ht="24.95" customHeight="1" thickBot="1" x14ac:dyDescent="0.3">
      <c r="A32" s="43"/>
      <c r="B32" s="44" t="s">
        <v>59</v>
      </c>
      <c r="C32" s="45">
        <f>SUM(C26:C31)</f>
        <v>1</v>
      </c>
      <c r="D32" s="6">
        <f>SUM(D26:D31)</f>
        <v>0</v>
      </c>
      <c r="E32" s="8"/>
      <c r="F32" s="7">
        <f>SUM(F26:F31)</f>
        <v>0</v>
      </c>
    </row>
    <row r="33" spans="1:6" ht="24.95" customHeight="1" thickTop="1" thickBot="1" x14ac:dyDescent="0.3">
      <c r="A33" s="11"/>
      <c r="B33" s="80"/>
      <c r="C33" s="80"/>
      <c r="D33" s="80"/>
      <c r="E33" s="80"/>
      <c r="F33" s="80"/>
    </row>
    <row r="34" spans="1:6" ht="24.95" customHeight="1" thickBot="1" x14ac:dyDescent="0.3">
      <c r="A34" s="46" t="s">
        <v>14</v>
      </c>
      <c r="B34" s="47" t="s">
        <v>15</v>
      </c>
      <c r="C34" s="48"/>
      <c r="D34" s="49"/>
      <c r="E34" s="11"/>
      <c r="F34" s="11"/>
    </row>
    <row r="35" spans="1:6" ht="24.95" customHeight="1" x14ac:dyDescent="0.25">
      <c r="A35" s="50"/>
      <c r="B35" s="50" t="s">
        <v>16</v>
      </c>
      <c r="C35" s="50"/>
      <c r="D35" s="4">
        <v>0</v>
      </c>
      <c r="E35" s="11"/>
      <c r="F35" s="11"/>
    </row>
    <row r="36" spans="1:6" ht="24.95" customHeight="1" thickBot="1" x14ac:dyDescent="0.3">
      <c r="A36" s="21"/>
      <c r="B36" s="21" t="s">
        <v>17</v>
      </c>
      <c r="C36" s="21"/>
      <c r="D36" s="51">
        <f>F32*D35</f>
        <v>0</v>
      </c>
      <c r="E36" s="11"/>
      <c r="F36" s="11"/>
    </row>
    <row r="37" spans="1:6" ht="24.95" customHeight="1" thickTop="1" thickBot="1" x14ac:dyDescent="0.3">
      <c r="A37" s="11"/>
      <c r="B37" s="11"/>
      <c r="C37" s="11"/>
      <c r="D37" s="11"/>
      <c r="E37" s="11"/>
      <c r="F37" s="11"/>
    </row>
    <row r="38" spans="1:6" ht="24.95" customHeight="1" thickBot="1" x14ac:dyDescent="0.3">
      <c r="A38" s="46" t="s">
        <v>18</v>
      </c>
      <c r="B38" s="47" t="s">
        <v>19</v>
      </c>
      <c r="C38" s="48"/>
      <c r="D38" s="49"/>
      <c r="E38" s="52"/>
      <c r="F38" s="11"/>
    </row>
    <row r="39" spans="1:6" ht="24.95" customHeight="1" x14ac:dyDescent="0.25">
      <c r="A39" s="53"/>
      <c r="B39" s="52" t="s">
        <v>33</v>
      </c>
      <c r="C39" s="16" t="s">
        <v>35</v>
      </c>
      <c r="D39" s="54"/>
      <c r="E39" s="11"/>
      <c r="F39" s="11"/>
    </row>
    <row r="40" spans="1:6" ht="24" customHeight="1" x14ac:dyDescent="0.25">
      <c r="A40" s="21" t="s">
        <v>20</v>
      </c>
      <c r="B40" s="21" t="s">
        <v>80</v>
      </c>
      <c r="C40" s="3">
        <v>0</v>
      </c>
      <c r="D40" s="55">
        <f>C40*50</f>
        <v>0</v>
      </c>
      <c r="E40" s="11"/>
    </row>
    <row r="41" spans="1:6" ht="24.95" customHeight="1" x14ac:dyDescent="0.25">
      <c r="A41" s="21" t="s">
        <v>21</v>
      </c>
      <c r="B41" s="21" t="s">
        <v>81</v>
      </c>
      <c r="C41" s="3">
        <v>0</v>
      </c>
      <c r="D41" s="55">
        <f>C41*50</f>
        <v>0</v>
      </c>
      <c r="E41" s="11"/>
    </row>
    <row r="42" spans="1:6" ht="24.95" customHeight="1" thickBot="1" x14ac:dyDescent="0.3">
      <c r="A42" s="21"/>
      <c r="B42" s="21" t="s">
        <v>22</v>
      </c>
      <c r="C42" s="21"/>
      <c r="D42" s="2">
        <f>D40+D41</f>
        <v>0</v>
      </c>
      <c r="E42" s="11"/>
    </row>
    <row r="43" spans="1:6" ht="24.95" customHeight="1" thickTop="1" thickBot="1" x14ac:dyDescent="0.3">
      <c r="A43" s="11"/>
      <c r="B43" s="11"/>
      <c r="C43" s="11"/>
      <c r="D43" s="11"/>
      <c r="E43" s="11"/>
      <c r="F43" s="11"/>
    </row>
    <row r="44" spans="1:6" ht="24.95" customHeight="1" thickBot="1" x14ac:dyDescent="0.3">
      <c r="A44" s="46" t="s">
        <v>23</v>
      </c>
      <c r="B44" s="47" t="s">
        <v>24</v>
      </c>
      <c r="C44" s="48"/>
      <c r="D44" s="49"/>
      <c r="E44" s="11"/>
      <c r="F44" s="11"/>
    </row>
    <row r="45" spans="1:6" ht="24.95" customHeight="1" x14ac:dyDescent="0.25">
      <c r="A45" s="50" t="s">
        <v>25</v>
      </c>
      <c r="B45" s="50" t="s">
        <v>61</v>
      </c>
      <c r="C45" s="50"/>
      <c r="D45" s="56">
        <f>F32</f>
        <v>0</v>
      </c>
      <c r="E45" s="11"/>
      <c r="F45" s="11"/>
    </row>
    <row r="46" spans="1:6" ht="24.95" customHeight="1" x14ac:dyDescent="0.25">
      <c r="A46" s="21" t="s">
        <v>26</v>
      </c>
      <c r="B46" s="57" t="s">
        <v>27</v>
      </c>
      <c r="C46" s="57"/>
      <c r="D46" s="58">
        <f>D36</f>
        <v>0</v>
      </c>
      <c r="E46" s="11"/>
      <c r="F46" s="11"/>
    </row>
    <row r="47" spans="1:6" ht="28.5" customHeight="1" x14ac:dyDescent="0.25">
      <c r="A47" s="59" t="s">
        <v>28</v>
      </c>
      <c r="B47" s="21" t="s">
        <v>29</v>
      </c>
      <c r="C47" s="21"/>
      <c r="D47" s="55">
        <f>D42</f>
        <v>0</v>
      </c>
      <c r="E47" s="11"/>
      <c r="F47" s="11"/>
    </row>
    <row r="48" spans="1:6" ht="22.5" customHeight="1" thickBot="1" x14ac:dyDescent="0.3">
      <c r="A48" s="21"/>
      <c r="B48" s="21" t="s">
        <v>34</v>
      </c>
      <c r="C48" s="21"/>
      <c r="D48" s="60">
        <f>D45+D46+D47</f>
        <v>0</v>
      </c>
      <c r="E48" s="11"/>
      <c r="F48" s="11"/>
    </row>
    <row r="49" spans="1:6" ht="22.5" customHeight="1" thickTop="1" thickBot="1" x14ac:dyDescent="0.3">
      <c r="A49" s="11"/>
      <c r="B49" s="11"/>
      <c r="C49" s="11"/>
      <c r="D49" s="61"/>
      <c r="E49" s="11"/>
      <c r="F49" s="11"/>
    </row>
    <row r="50" spans="1:6" ht="22.5" customHeight="1" thickBot="1" x14ac:dyDescent="0.3">
      <c r="A50" s="46" t="s">
        <v>30</v>
      </c>
      <c r="B50" s="46" t="s">
        <v>36</v>
      </c>
      <c r="C50" s="62"/>
      <c r="D50" s="63"/>
      <c r="E50" s="11"/>
      <c r="F50" s="11"/>
    </row>
    <row r="51" spans="1:6" ht="22.5" customHeight="1" x14ac:dyDescent="0.25">
      <c r="A51" s="50" t="s">
        <v>37</v>
      </c>
      <c r="B51" s="50" t="s">
        <v>38</v>
      </c>
      <c r="C51" s="5">
        <v>0</v>
      </c>
      <c r="D51" s="64">
        <f>D48*C51</f>
        <v>0</v>
      </c>
      <c r="E51" s="11"/>
      <c r="F51" s="11"/>
    </row>
    <row r="52" spans="1:6" ht="22.5" customHeight="1" thickBot="1" x14ac:dyDescent="0.3">
      <c r="A52" s="21" t="s">
        <v>39</v>
      </c>
      <c r="B52" s="21" t="s">
        <v>40</v>
      </c>
      <c r="C52" s="65"/>
      <c r="D52" s="66">
        <f>D48+D51</f>
        <v>0</v>
      </c>
      <c r="E52" s="11"/>
      <c r="F52" s="11"/>
    </row>
    <row r="53" spans="1:6" ht="22.5" customHeight="1" thickTop="1" thickBot="1" x14ac:dyDescent="0.3">
      <c r="A53" s="11"/>
      <c r="B53" s="11"/>
      <c r="C53" s="11"/>
      <c r="D53" s="61"/>
      <c r="E53" s="11"/>
      <c r="F53" s="11"/>
    </row>
    <row r="54" spans="1:6" ht="22.5" customHeight="1" thickBot="1" x14ac:dyDescent="0.3">
      <c r="A54" s="67" t="s">
        <v>41</v>
      </c>
      <c r="B54" s="62" t="s">
        <v>42</v>
      </c>
      <c r="C54" s="62"/>
      <c r="D54" s="63"/>
      <c r="E54" s="11"/>
      <c r="F54" s="11"/>
    </row>
    <row r="55" spans="1:6" ht="22.5" customHeight="1" x14ac:dyDescent="0.25">
      <c r="A55" s="68" t="s">
        <v>43</v>
      </c>
      <c r="B55" s="50" t="s">
        <v>45</v>
      </c>
      <c r="C55" s="50"/>
      <c r="D55" s="56">
        <f>D52</f>
        <v>0</v>
      </c>
      <c r="E55" s="11"/>
      <c r="F55" s="11"/>
    </row>
    <row r="56" spans="1:6" ht="22.5" customHeight="1" x14ac:dyDescent="0.25">
      <c r="A56" s="69" t="s">
        <v>44</v>
      </c>
      <c r="B56" s="57" t="s">
        <v>63</v>
      </c>
      <c r="C56" s="57"/>
      <c r="D56" s="58">
        <f>D52*0.19</f>
        <v>0</v>
      </c>
      <c r="E56" s="11"/>
      <c r="F56" s="11"/>
    </row>
    <row r="57" spans="1:6" ht="22.5" customHeight="1" thickBot="1" x14ac:dyDescent="0.3">
      <c r="A57" s="21"/>
      <c r="B57" s="14" t="s">
        <v>62</v>
      </c>
      <c r="C57" s="14"/>
      <c r="D57" s="70">
        <f>D55+D56</f>
        <v>0</v>
      </c>
      <c r="E57" s="11"/>
      <c r="F57" s="11"/>
    </row>
    <row r="58" spans="1:6" ht="15.75" thickTop="1" x14ac:dyDescent="0.25">
      <c r="A58" s="20"/>
      <c r="B58" s="20"/>
      <c r="C58" s="20"/>
      <c r="D58" s="20"/>
      <c r="E58" s="11"/>
      <c r="F58" s="11"/>
    </row>
    <row r="59" spans="1:6" x14ac:dyDescent="0.25">
      <c r="A59" s="11"/>
      <c r="B59" s="11"/>
      <c r="C59" s="11"/>
      <c r="D59" s="11"/>
      <c r="E59" s="11"/>
      <c r="F59" s="11"/>
    </row>
    <row r="60" spans="1:6" x14ac:dyDescent="0.25">
      <c r="A60" s="11"/>
      <c r="B60" s="11"/>
      <c r="C60" s="11"/>
      <c r="D60" s="11"/>
      <c r="E60" s="11"/>
      <c r="F60" s="11"/>
    </row>
    <row r="61" spans="1:6" x14ac:dyDescent="0.25">
      <c r="A61" s="11"/>
      <c r="B61" s="11"/>
      <c r="C61" s="11"/>
      <c r="D61" s="11"/>
      <c r="E61" s="11"/>
      <c r="F61" s="11"/>
    </row>
    <row r="62" spans="1:6" x14ac:dyDescent="0.25">
      <c r="A62" s="11"/>
      <c r="B62" s="11"/>
      <c r="C62" s="11"/>
      <c r="D62" s="11"/>
      <c r="E62" s="11"/>
      <c r="F62" s="11"/>
    </row>
    <row r="63" spans="1:6" x14ac:dyDescent="0.25">
      <c r="A63" s="11"/>
      <c r="B63" s="11"/>
      <c r="C63" s="11"/>
      <c r="D63" s="11"/>
      <c r="E63" s="11"/>
      <c r="F63" s="11"/>
    </row>
    <row r="64" spans="1:6" x14ac:dyDescent="0.25">
      <c r="A64" s="11"/>
      <c r="B64" s="11"/>
      <c r="C64" s="11"/>
      <c r="D64" s="11"/>
      <c r="E64" s="11"/>
      <c r="F64" s="11"/>
    </row>
    <row r="65" spans="1:6" x14ac:dyDescent="0.25">
      <c r="A65" s="11"/>
      <c r="B65" s="11"/>
      <c r="C65" s="11"/>
      <c r="D65" s="11"/>
      <c r="E65" s="11"/>
      <c r="F65" s="11"/>
    </row>
    <row r="66" spans="1:6" x14ac:dyDescent="0.25">
      <c r="A66" s="11"/>
      <c r="B66" s="11"/>
      <c r="C66" s="11"/>
      <c r="D66" s="11"/>
      <c r="E66" s="11"/>
      <c r="F66" s="11"/>
    </row>
    <row r="67" spans="1:6" x14ac:dyDescent="0.25">
      <c r="A67" s="11"/>
      <c r="B67" s="11"/>
      <c r="C67" s="11"/>
      <c r="D67" s="11"/>
      <c r="E67" s="11"/>
      <c r="F67" s="11"/>
    </row>
  </sheetData>
  <sheetProtection algorithmName="SHA-512" hashValue="vrZfni+01DF6wKgUb/yD2p0P47GCxsYLjLpdXktMwxtzEblUu/qXBK06lipsSrYkLQN8IgmK2JPMsBxUrJiPVg==" saltValue="B5VIoBb92e2zwtPXS2aBOg==" spinCount="100000" sheet="1" objects="1" scenarios="1"/>
  <mergeCells count="17">
    <mergeCell ref="A6:F6"/>
    <mergeCell ref="A1:F1"/>
    <mergeCell ref="A2:F2"/>
    <mergeCell ref="A3:F3"/>
    <mergeCell ref="A4:F4"/>
    <mergeCell ref="A5:F5"/>
    <mergeCell ref="B33:F33"/>
    <mergeCell ref="B19:D19"/>
    <mergeCell ref="C8:F8"/>
    <mergeCell ref="B18:D18"/>
    <mergeCell ref="B20:D20"/>
    <mergeCell ref="C14:D14"/>
    <mergeCell ref="C13:D13"/>
    <mergeCell ref="C15:D15"/>
    <mergeCell ref="C16:D16"/>
    <mergeCell ref="B12:D12"/>
    <mergeCell ref="C17:D17"/>
  </mergeCells>
  <phoneticPr fontId="8" type="noConversion"/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Viehoever</dc:creator>
  <cp:lastModifiedBy>Heike Viehoever</cp:lastModifiedBy>
  <dcterms:created xsi:type="dcterms:W3CDTF">2025-09-24T14:18:53Z</dcterms:created>
  <dcterms:modified xsi:type="dcterms:W3CDTF">2026-04-16T14:19:13Z</dcterms:modified>
</cp:coreProperties>
</file>