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932"/>
  <workbookPr/>
  <mc:AlternateContent xmlns:mc="http://schemas.openxmlformats.org/markup-compatibility/2006">
    <mc:Choice Requires="x15">
      <x15ac:absPath xmlns:x15ac="http://schemas.microsoft.com/office/spreadsheetml/2010/11/ac" url="P:\ZV\Ausschreibungen\UVgO_VgV 2026\246-BH Handyparken\2. Vergabeunterlagen\Anmeldung RPA\"/>
    </mc:Choice>
  </mc:AlternateContent>
  <xr:revisionPtr revIDLastSave="0" documentId="13_ncr:1_{A4AE69B8-A0D3-47C2-A837-EA16F6C7370E}" xr6:coauthVersionLast="47" xr6:coauthVersionMax="47" xr10:uidLastSave="{00000000-0000-0000-0000-000000000000}"/>
  <bookViews>
    <workbookView xWindow="28680" yWindow="-270" windowWidth="29040" windowHeight="15720" xr2:uid="{00000000-000D-0000-FFFF-FFFF00000000}"/>
  </bookViews>
  <sheets>
    <sheet name="Tabelle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13" i="1" l="1"/>
  <c r="H51" i="1" s="1"/>
  <c r="H53" i="1" s="1"/>
  <c r="F11" i="1"/>
  <c r="H24" i="1" s="1"/>
  <c r="H59" i="1" l="1"/>
  <c r="H61" i="1" s="1"/>
  <c r="H62" i="1" s="1"/>
  <c r="H63" i="1" s="1"/>
  <c r="H67" i="1"/>
  <c r="H69" i="1" s="1"/>
  <c r="H70" i="1" s="1"/>
  <c r="H71" i="1" s="1"/>
  <c r="H26" i="1"/>
  <c r="H32" i="1"/>
  <c r="H34" i="1" s="1"/>
  <c r="H35" i="1" s="1"/>
  <c r="H36" i="1" s="1"/>
  <c r="H40" i="1"/>
  <c r="H42" i="1" s="1"/>
  <c r="H43" i="1" s="1"/>
  <c r="H44" i="1" s="1"/>
  <c r="B23" i="1"/>
  <c r="B24" i="1" s="1"/>
  <c r="B50" i="1"/>
  <c r="B51" i="1" s="1"/>
  <c r="B52" i="1" s="1"/>
  <c r="H54" i="1" l="1"/>
  <c r="B25" i="1"/>
  <c r="H27" i="1"/>
  <c r="H28" i="1" s="1"/>
  <c r="H55" i="1" l="1"/>
</calcChain>
</file>

<file path=xl/sharedStrings.xml><?xml version="1.0" encoding="utf-8"?>
<sst xmlns="http://schemas.openxmlformats.org/spreadsheetml/2006/main" count="48" uniqueCount="20">
  <si>
    <t>Name des Bieters:</t>
  </si>
  <si>
    <t>netto</t>
  </si>
  <si>
    <t>Für 1 Jahr:</t>
  </si>
  <si>
    <t>Prozent der Parkgebühr ODER</t>
  </si>
  <si>
    <t xml:space="preserve">Euro je Buchung </t>
  </si>
  <si>
    <t>Kosten insgesamt für ein Jahr (Prozent der Parkgebühr):</t>
  </si>
  <si>
    <t>Kosten insgesamt für 3 Jahre (Prozent der Parkgebühr):</t>
  </si>
  <si>
    <t>19 % MwSt</t>
  </si>
  <si>
    <t>brutto</t>
  </si>
  <si>
    <t>Kosten insgesamt für ein Jahr (Euro je Buchung):</t>
  </si>
  <si>
    <t>Kosten insgesamt für 3 Jahre (Euro je Buchung):</t>
  </si>
  <si>
    <t>Transaktionskosten</t>
  </si>
  <si>
    <t>Bei der Bewertung der Angebote werden die Kosten für einen Zeitraum von 3 Jahren unter Zugrundelegung der Einnahmen von 2025</t>
  </si>
  <si>
    <t>(bei prozentualen Transaktionskosten) bzw. der Anzahl der Buchungsvorgänge von 2025 (bei buchungsbezogenen Transaktionskosten) zugrunde gelegt.</t>
  </si>
  <si>
    <t>Kosten insgesamt für 4 Jahre (Prozent der Parkgebühr):</t>
  </si>
  <si>
    <t>Kosten insgesamt für 5 Jahre (Prozent der Parkgebühr):</t>
  </si>
  <si>
    <t>Kosten insgesamt für 4 Jahre (Euro je Buchung):</t>
  </si>
  <si>
    <t>Kosten insgesamt für 5 Jahre (Euro je Buchung):</t>
  </si>
  <si>
    <r>
      <t xml:space="preserve">Transaktionskosten                                                                                     
</t>
    </r>
    <r>
      <rPr>
        <sz val="11"/>
        <color theme="1"/>
        <rFont val="Arial"/>
        <family val="2"/>
      </rPr>
      <t>Die Transaktionskosten können entweder als Prozentwert von der angenommenen Parkgebühr berechnet werden (für die Wertung der einsatzabhängigen Transaktionskosten werden die durch das Handyparken vereinnahmten Gebühren im Jahr 2025 zugrunde gelegt: Einnahmen 2025: 3.169.294 € ), oder als Eurobetrag je Buchung (für die Wertung wird die Anzahl der Buchungen im Jahr 2025 zugrunde gelegt. Anzahl 2025: 1.113.380) angegeben werden (max. 4 Stellen hinter dem Komma).</t>
    </r>
    <r>
      <rPr>
        <b/>
        <sz val="11"/>
        <color theme="1"/>
        <rFont val="Arial"/>
        <family val="2"/>
      </rPr>
      <t xml:space="preserve">
</t>
    </r>
    <r>
      <rPr>
        <sz val="11"/>
        <color theme="1"/>
        <rFont val="Arial"/>
        <family val="2"/>
      </rPr>
      <t>Bei jeder Transaktion (Parkvorgang), die über das angebotene Handyparksystem getätigt wird, fallen folgende Kosten an:</t>
    </r>
  </si>
  <si>
    <t>Leistungsverzeichnis für die Ausschreibung Nr.: 2026/246-BH Handyparken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</si>
</sst>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7" formatCode="#,##0.00\ &quot;€&quot;;\-#,##0.00\ &quot;€&quot;"/>
    <numFmt numFmtId="44" formatCode="_-* #,##0.00\ &quot;€&quot;_-;\-* #,##0.00\ &quot;€&quot;_-;_-* &quot;-&quot;??\ &quot;€&quot;_-;_-@_-"/>
    <numFmt numFmtId="164" formatCode="#,##0.00\ &quot;€&quot;"/>
    <numFmt numFmtId="165" formatCode="0.0000%"/>
    <numFmt numFmtId="166" formatCode="#,##0.0000\ &quot;€&quot;"/>
    <numFmt numFmtId="167" formatCode="#,##0.0000\ &quot;€&quot;;\-#,##0.0000\ &quot;€&quot;"/>
  </numFmts>
  <fonts count="7" x14ac:knownFonts="1">
    <font>
      <sz val="11"/>
      <color theme="1"/>
      <name val="Calibri"/>
      <family val="2"/>
      <scheme val="minor"/>
    </font>
    <font>
      <b/>
      <sz val="16"/>
      <color theme="1"/>
      <name val="Arial"/>
      <family val="2"/>
    </font>
    <font>
      <sz val="11"/>
      <color theme="1"/>
      <name val="Arial"/>
      <family val="2"/>
    </font>
    <font>
      <sz val="16"/>
      <color theme="1"/>
      <name val="Arial"/>
      <family val="2"/>
    </font>
    <font>
      <b/>
      <sz val="11"/>
      <color theme="1"/>
      <name val="Arial"/>
      <family val="2"/>
    </font>
    <font>
      <b/>
      <sz val="14"/>
      <color theme="1"/>
      <name val="Arial"/>
      <family val="2"/>
    </font>
    <font>
      <sz val="9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9">
    <xf numFmtId="0" fontId="0" fillId="0" borderId="0" xfId="0"/>
    <xf numFmtId="0" fontId="1" fillId="0" borderId="0" xfId="0" applyFont="1" applyProtection="1"/>
    <xf numFmtId="0" fontId="2" fillId="0" borderId="0" xfId="0" applyFont="1" applyProtection="1"/>
    <xf numFmtId="0" fontId="0" fillId="0" borderId="0" xfId="0" applyProtection="1"/>
    <xf numFmtId="0" fontId="3" fillId="0" borderId="0" xfId="0" applyFont="1" applyProtection="1"/>
    <xf numFmtId="0" fontId="1" fillId="2" borderId="0" xfId="0" applyFont="1" applyFill="1" applyProtection="1">
      <protection locked="0"/>
    </xf>
    <xf numFmtId="0" fontId="4" fillId="0" borderId="0" xfId="0" applyFont="1" applyProtection="1"/>
    <xf numFmtId="0" fontId="4" fillId="0" borderId="0" xfId="0" applyFont="1" applyAlignment="1" applyProtection="1">
      <alignment horizontal="left" wrapText="1"/>
    </xf>
    <xf numFmtId="0" fontId="4" fillId="0" borderId="0" xfId="0" applyFont="1" applyAlignment="1" applyProtection="1">
      <alignment wrapText="1"/>
    </xf>
    <xf numFmtId="44" fontId="2" fillId="0" borderId="0" xfId="0" applyNumberFormat="1" applyFont="1" applyProtection="1"/>
    <xf numFmtId="165" fontId="2" fillId="2" borderId="0" xfId="0" applyNumberFormat="1" applyFont="1" applyFill="1" applyProtection="1">
      <protection locked="0"/>
    </xf>
    <xf numFmtId="166" fontId="2" fillId="0" borderId="0" xfId="0" applyNumberFormat="1" applyFont="1" applyProtection="1"/>
    <xf numFmtId="0" fontId="5" fillId="0" borderId="0" xfId="0" applyFont="1" applyProtection="1"/>
    <xf numFmtId="0" fontId="6" fillId="0" borderId="0" xfId="0" applyFont="1" applyProtection="1"/>
    <xf numFmtId="166" fontId="2" fillId="2" borderId="0" xfId="0" applyNumberFormat="1" applyFont="1" applyFill="1" applyProtection="1">
      <protection locked="0"/>
    </xf>
    <xf numFmtId="0" fontId="2" fillId="0" borderId="0" xfId="0" applyFont="1" applyAlignment="1" applyProtection="1">
      <alignment horizontal="center" wrapText="1"/>
    </xf>
    <xf numFmtId="7" fontId="2" fillId="0" borderId="0" xfId="0" applyNumberFormat="1" applyFont="1" applyProtection="1"/>
    <xf numFmtId="164" fontId="2" fillId="0" borderId="0" xfId="0" applyNumberFormat="1" applyFont="1" applyProtection="1"/>
    <xf numFmtId="167" fontId="4" fillId="0" borderId="0" xfId="0" applyNumberFormat="1" applyFont="1" applyProtection="1"/>
  </cellXfs>
  <cellStyles count="1"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71"/>
  <sheetViews>
    <sheetView tabSelected="1" zoomScale="130" zoomScaleNormal="130" workbookViewId="0">
      <selection activeCell="A3" sqref="A3"/>
    </sheetView>
  </sheetViews>
  <sheetFormatPr baseColWidth="10" defaultColWidth="9.140625" defaultRowHeight="15" x14ac:dyDescent="0.25"/>
  <cols>
    <col min="1" max="1" width="61.42578125" style="3" customWidth="1"/>
    <col min="2" max="2" width="15" style="3" customWidth="1"/>
    <col min="3" max="3" width="13.5703125" style="3" customWidth="1"/>
    <col min="4" max="4" width="21.5703125" style="3" customWidth="1"/>
    <col min="5" max="5" width="9.140625" style="3"/>
    <col min="6" max="6" width="21.7109375" style="3" customWidth="1"/>
    <col min="7" max="7" width="9.140625" style="3"/>
    <col min="8" max="8" width="24.28515625" style="3" customWidth="1"/>
    <col min="9" max="16384" width="9.140625" style="3"/>
  </cols>
  <sheetData>
    <row r="1" spans="1:9" ht="20.25" x14ac:dyDescent="0.3">
      <c r="A1" s="1" t="s">
        <v>19</v>
      </c>
      <c r="B1" s="2"/>
      <c r="C1" s="2"/>
      <c r="D1" s="2"/>
      <c r="E1" s="2"/>
      <c r="F1" s="2"/>
      <c r="G1" s="2"/>
      <c r="H1" s="2"/>
      <c r="I1" s="2"/>
    </row>
    <row r="2" spans="1:9" ht="20.25" x14ac:dyDescent="0.3">
      <c r="A2" s="4" t="s">
        <v>0</v>
      </c>
      <c r="B2" s="2"/>
      <c r="C2" s="2"/>
      <c r="D2" s="2"/>
      <c r="E2" s="2"/>
      <c r="F2" s="2"/>
      <c r="G2" s="2"/>
      <c r="H2" s="2"/>
      <c r="I2" s="2"/>
    </row>
    <row r="3" spans="1:9" ht="20.25" x14ac:dyDescent="0.3">
      <c r="A3" s="5"/>
      <c r="B3" s="2"/>
      <c r="C3" s="2"/>
      <c r="D3" s="2"/>
      <c r="E3" s="2"/>
      <c r="F3" s="2"/>
      <c r="G3" s="2"/>
      <c r="H3" s="2"/>
      <c r="I3" s="2"/>
    </row>
    <row r="4" spans="1:9" x14ac:dyDescent="0.25">
      <c r="A4" s="2"/>
      <c r="B4" s="2"/>
      <c r="C4" s="2"/>
      <c r="D4" s="2"/>
      <c r="E4" s="2"/>
      <c r="F4" s="2"/>
      <c r="G4" s="2"/>
      <c r="H4" s="2"/>
      <c r="I4" s="2"/>
    </row>
    <row r="5" spans="1:9" x14ac:dyDescent="0.25">
      <c r="A5" s="6"/>
      <c r="B5" s="2"/>
      <c r="C5" s="2"/>
      <c r="D5" s="2"/>
      <c r="E5" s="2"/>
      <c r="F5" s="2"/>
      <c r="G5" s="2"/>
      <c r="H5" s="2"/>
      <c r="I5" s="2"/>
    </row>
    <row r="6" spans="1:9" ht="91.5" customHeight="1" x14ac:dyDescent="0.25">
      <c r="A6" s="7" t="s">
        <v>18</v>
      </c>
      <c r="B6" s="7"/>
      <c r="C6" s="7"/>
      <c r="D6" s="7"/>
      <c r="E6" s="7"/>
      <c r="F6" s="7"/>
      <c r="G6" s="7"/>
      <c r="H6" s="2"/>
      <c r="I6" s="2"/>
    </row>
    <row r="7" spans="1:9" x14ac:dyDescent="0.25">
      <c r="A7" s="8"/>
      <c r="B7" s="2"/>
      <c r="C7" s="2"/>
      <c r="D7" s="2"/>
      <c r="E7" s="2"/>
      <c r="F7" s="2"/>
      <c r="G7" s="2"/>
      <c r="H7" s="2"/>
      <c r="I7" s="2"/>
    </row>
    <row r="8" spans="1:9" x14ac:dyDescent="0.25">
      <c r="A8" s="8"/>
      <c r="B8" s="2"/>
      <c r="C8" s="2"/>
      <c r="D8" s="2"/>
      <c r="E8" s="2"/>
      <c r="F8" s="2"/>
      <c r="G8" s="2"/>
      <c r="H8" s="2"/>
      <c r="I8" s="2"/>
    </row>
    <row r="9" spans="1:9" x14ac:dyDescent="0.25">
      <c r="A9" s="8"/>
      <c r="B9" s="2"/>
      <c r="C9" s="2"/>
      <c r="D9" s="2"/>
      <c r="E9" s="2"/>
      <c r="F9" s="6" t="s">
        <v>2</v>
      </c>
      <c r="G9" s="2"/>
      <c r="H9" s="2"/>
      <c r="I9" s="2"/>
    </row>
    <row r="10" spans="1:9" x14ac:dyDescent="0.25">
      <c r="A10" s="2"/>
      <c r="B10" s="9"/>
      <c r="C10" s="2"/>
      <c r="D10" s="2"/>
      <c r="E10" s="2"/>
      <c r="F10" s="2"/>
      <c r="G10" s="2"/>
      <c r="H10" s="2"/>
      <c r="I10" s="2"/>
    </row>
    <row r="11" spans="1:9" ht="18" x14ac:dyDescent="0.25">
      <c r="A11" s="2"/>
      <c r="B11" s="10">
        <v>0</v>
      </c>
      <c r="C11" s="2" t="s">
        <v>3</v>
      </c>
      <c r="D11" s="2"/>
      <c r="E11" s="2"/>
      <c r="F11" s="11">
        <f>3169294*B11</f>
        <v>0</v>
      </c>
      <c r="G11" s="2" t="s">
        <v>1</v>
      </c>
      <c r="H11" s="12"/>
      <c r="I11" s="13"/>
    </row>
    <row r="12" spans="1:9" x14ac:dyDescent="0.25">
      <c r="A12" s="2"/>
      <c r="B12" s="2"/>
      <c r="C12" s="2"/>
      <c r="D12" s="2"/>
      <c r="E12" s="2"/>
      <c r="F12" s="2"/>
      <c r="G12" s="2"/>
      <c r="H12" s="2"/>
      <c r="I12" s="2"/>
    </row>
    <row r="13" spans="1:9" x14ac:dyDescent="0.25">
      <c r="A13" s="2"/>
      <c r="B13" s="14">
        <v>0</v>
      </c>
      <c r="C13" s="2" t="s">
        <v>4</v>
      </c>
      <c r="D13" s="2"/>
      <c r="E13" s="2"/>
      <c r="F13" s="11">
        <f>1113380*B13</f>
        <v>0</v>
      </c>
      <c r="G13" s="2" t="s">
        <v>1</v>
      </c>
      <c r="H13" s="2"/>
      <c r="I13" s="2"/>
    </row>
    <row r="14" spans="1:9" x14ac:dyDescent="0.25">
      <c r="A14" s="2"/>
      <c r="B14" s="2"/>
      <c r="C14" s="2"/>
      <c r="D14" s="2"/>
      <c r="E14" s="2"/>
      <c r="F14" s="2"/>
      <c r="G14" s="2"/>
      <c r="H14" s="2"/>
      <c r="I14" s="2"/>
    </row>
    <row r="15" spans="1:9" x14ac:dyDescent="0.25">
      <c r="A15" s="6"/>
      <c r="B15" s="2"/>
      <c r="C15" s="2"/>
      <c r="D15" s="2"/>
      <c r="E15" s="2"/>
      <c r="F15" s="2"/>
      <c r="G15" s="2"/>
      <c r="H15" s="2"/>
      <c r="I15" s="2"/>
    </row>
    <row r="16" spans="1:9" x14ac:dyDescent="0.25">
      <c r="A16" s="2"/>
      <c r="B16" s="2"/>
      <c r="C16" s="2"/>
      <c r="D16" s="2"/>
      <c r="E16" s="2"/>
      <c r="F16" s="2"/>
      <c r="G16" s="2"/>
      <c r="H16" s="2"/>
      <c r="I16" s="2"/>
    </row>
    <row r="17" spans="1:9" x14ac:dyDescent="0.25">
      <c r="A17" s="2"/>
      <c r="B17" s="2"/>
      <c r="C17" s="2"/>
      <c r="D17" s="2"/>
      <c r="E17" s="2"/>
      <c r="F17" s="2"/>
      <c r="G17" s="2"/>
      <c r="H17" s="2"/>
      <c r="I17" s="2"/>
    </row>
    <row r="18" spans="1:9" x14ac:dyDescent="0.25">
      <c r="A18" s="2" t="s">
        <v>12</v>
      </c>
      <c r="B18" s="2"/>
      <c r="C18" s="2"/>
      <c r="D18" s="2"/>
      <c r="E18" s="2"/>
      <c r="F18" s="2"/>
      <c r="G18" s="2"/>
      <c r="H18" s="2"/>
      <c r="I18" s="2"/>
    </row>
    <row r="19" spans="1:9" x14ac:dyDescent="0.25">
      <c r="A19" s="2" t="s">
        <v>13</v>
      </c>
      <c r="B19" s="2"/>
      <c r="C19" s="2"/>
      <c r="D19" s="2"/>
      <c r="E19" s="2"/>
      <c r="F19" s="2"/>
      <c r="G19" s="2"/>
      <c r="H19" s="2"/>
      <c r="I19" s="2"/>
    </row>
    <row r="20" spans="1:9" x14ac:dyDescent="0.25">
      <c r="A20" s="2"/>
      <c r="B20" s="2"/>
      <c r="C20" s="2"/>
      <c r="D20" s="2"/>
      <c r="E20" s="2"/>
      <c r="F20" s="2"/>
      <c r="G20" s="2"/>
      <c r="H20" s="2"/>
      <c r="I20" s="2"/>
    </row>
    <row r="21" spans="1:9" x14ac:dyDescent="0.25">
      <c r="A21" s="2"/>
      <c r="B21" s="2"/>
      <c r="C21" s="2"/>
      <c r="D21" s="2"/>
      <c r="E21" s="2"/>
      <c r="F21" s="2"/>
      <c r="G21" s="2"/>
      <c r="H21" s="2"/>
      <c r="I21" s="2"/>
    </row>
    <row r="22" spans="1:9" x14ac:dyDescent="0.25">
      <c r="A22" s="6" t="s">
        <v>5</v>
      </c>
      <c r="B22" s="2"/>
      <c r="C22" s="2"/>
      <c r="D22" s="6" t="s">
        <v>6</v>
      </c>
      <c r="E22" s="2"/>
      <c r="F22" s="2"/>
      <c r="G22" s="2"/>
      <c r="H22" s="2"/>
      <c r="I22" s="2"/>
    </row>
    <row r="23" spans="1:9" ht="17.25" customHeight="1" x14ac:dyDescent="0.25">
      <c r="A23" s="15"/>
      <c r="B23" s="16">
        <f>F11</f>
        <v>0</v>
      </c>
      <c r="C23" s="2" t="s">
        <v>1</v>
      </c>
      <c r="D23" s="16"/>
      <c r="E23" s="2"/>
      <c r="F23" s="2"/>
      <c r="G23" s="2"/>
      <c r="H23" s="16"/>
      <c r="I23" s="2"/>
    </row>
    <row r="24" spans="1:9" x14ac:dyDescent="0.25">
      <c r="A24" s="2"/>
      <c r="B24" s="16">
        <f>B23*19%</f>
        <v>0</v>
      </c>
      <c r="C24" s="2" t="s">
        <v>7</v>
      </c>
      <c r="D24" s="16"/>
      <c r="E24" s="2" t="s">
        <v>11</v>
      </c>
      <c r="F24" s="2"/>
      <c r="G24" s="2"/>
      <c r="H24" s="11">
        <f>F11*3</f>
        <v>0</v>
      </c>
      <c r="I24" s="2"/>
    </row>
    <row r="25" spans="1:9" x14ac:dyDescent="0.25">
      <c r="A25" s="2"/>
      <c r="B25" s="16">
        <f>B23+B24</f>
        <v>0</v>
      </c>
      <c r="C25" s="2" t="s">
        <v>8</v>
      </c>
      <c r="D25" s="16"/>
      <c r="E25" s="2"/>
      <c r="F25" s="2"/>
      <c r="G25" s="2"/>
      <c r="H25" s="17"/>
      <c r="I25" s="2"/>
    </row>
    <row r="26" spans="1:9" x14ac:dyDescent="0.25">
      <c r="A26" s="2"/>
      <c r="B26" s="2"/>
      <c r="C26" s="2"/>
      <c r="D26" s="2"/>
      <c r="E26" s="2"/>
      <c r="F26" s="2"/>
      <c r="G26" s="2"/>
      <c r="H26" s="18">
        <f>H24</f>
        <v>0</v>
      </c>
      <c r="I26" s="6" t="s">
        <v>1</v>
      </c>
    </row>
    <row r="27" spans="1:9" x14ac:dyDescent="0.25">
      <c r="A27" s="2"/>
      <c r="B27" s="2"/>
      <c r="C27" s="2"/>
      <c r="D27" s="2"/>
      <c r="E27" s="2"/>
      <c r="F27" s="2"/>
      <c r="G27" s="2"/>
      <c r="H27" s="18">
        <f>H26*19%</f>
        <v>0</v>
      </c>
      <c r="I27" s="6" t="s">
        <v>7</v>
      </c>
    </row>
    <row r="28" spans="1:9" x14ac:dyDescent="0.25">
      <c r="A28" s="2"/>
      <c r="B28" s="2"/>
      <c r="C28" s="2"/>
      <c r="D28" s="2"/>
      <c r="E28" s="2"/>
      <c r="F28" s="2"/>
      <c r="G28" s="2"/>
      <c r="H28" s="18">
        <f>H26+H27</f>
        <v>0</v>
      </c>
      <c r="I28" s="6" t="s">
        <v>8</v>
      </c>
    </row>
    <row r="29" spans="1:9" x14ac:dyDescent="0.25">
      <c r="A29" s="2"/>
      <c r="B29" s="2"/>
      <c r="C29" s="2"/>
      <c r="D29" s="2"/>
      <c r="E29" s="2"/>
      <c r="F29" s="2"/>
      <c r="G29" s="2"/>
    </row>
    <row r="30" spans="1:9" x14ac:dyDescent="0.25">
      <c r="A30" s="2"/>
      <c r="B30" s="2"/>
      <c r="C30" s="2"/>
      <c r="D30" s="6" t="s">
        <v>14</v>
      </c>
      <c r="E30" s="2"/>
      <c r="F30" s="2"/>
      <c r="G30" s="2"/>
      <c r="H30" s="2"/>
      <c r="I30" s="2"/>
    </row>
    <row r="31" spans="1:9" x14ac:dyDescent="0.25">
      <c r="D31" s="16"/>
      <c r="E31" s="2"/>
      <c r="F31" s="2"/>
      <c r="G31" s="2"/>
      <c r="H31" s="16"/>
      <c r="I31" s="2"/>
    </row>
    <row r="32" spans="1:9" x14ac:dyDescent="0.25">
      <c r="D32" s="16"/>
      <c r="E32" s="2" t="s">
        <v>11</v>
      </c>
      <c r="F32" s="2"/>
      <c r="G32" s="2"/>
      <c r="H32" s="11">
        <f>F11*4</f>
        <v>0</v>
      </c>
      <c r="I32" s="2"/>
    </row>
    <row r="33" spans="1:9" ht="18" customHeight="1" x14ac:dyDescent="0.25">
      <c r="D33" s="16"/>
      <c r="E33" s="2"/>
      <c r="F33" s="2"/>
      <c r="G33" s="2"/>
      <c r="H33" s="17"/>
      <c r="I33" s="2"/>
    </row>
    <row r="34" spans="1:9" x14ac:dyDescent="0.25">
      <c r="D34" s="2"/>
      <c r="E34" s="2"/>
      <c r="F34" s="2"/>
      <c r="G34" s="2"/>
      <c r="H34" s="18">
        <f>H32</f>
        <v>0</v>
      </c>
      <c r="I34" s="6" t="s">
        <v>1</v>
      </c>
    </row>
    <row r="35" spans="1:9" x14ac:dyDescent="0.25">
      <c r="D35" s="2"/>
      <c r="E35" s="2"/>
      <c r="F35" s="2"/>
      <c r="G35" s="2"/>
      <c r="H35" s="18">
        <f>H34*19%</f>
        <v>0</v>
      </c>
      <c r="I35" s="6" t="s">
        <v>7</v>
      </c>
    </row>
    <row r="36" spans="1:9" x14ac:dyDescent="0.25">
      <c r="A36" s="2"/>
      <c r="B36" s="2"/>
      <c r="C36" s="2"/>
      <c r="D36" s="2"/>
      <c r="E36" s="2"/>
      <c r="F36" s="2"/>
      <c r="G36" s="2"/>
      <c r="H36" s="18">
        <f>H34+H35</f>
        <v>0</v>
      </c>
      <c r="I36" s="6" t="s">
        <v>8</v>
      </c>
    </row>
    <row r="38" spans="1:9" x14ac:dyDescent="0.25">
      <c r="D38" s="6" t="s">
        <v>15</v>
      </c>
      <c r="E38" s="2"/>
      <c r="F38" s="2"/>
      <c r="G38" s="2"/>
      <c r="H38" s="2"/>
      <c r="I38" s="2"/>
    </row>
    <row r="39" spans="1:9" x14ac:dyDescent="0.25">
      <c r="D39" s="16"/>
      <c r="E39" s="2"/>
      <c r="F39" s="2"/>
      <c r="G39" s="2"/>
      <c r="H39" s="16"/>
      <c r="I39" s="2"/>
    </row>
    <row r="40" spans="1:9" x14ac:dyDescent="0.25">
      <c r="D40" s="16"/>
      <c r="E40" s="2" t="s">
        <v>11</v>
      </c>
      <c r="F40" s="2"/>
      <c r="G40" s="2"/>
      <c r="H40" s="11">
        <f>F11*5</f>
        <v>0</v>
      </c>
      <c r="I40" s="2"/>
    </row>
    <row r="41" spans="1:9" x14ac:dyDescent="0.25">
      <c r="D41" s="16"/>
      <c r="E41" s="2"/>
      <c r="F41" s="2"/>
      <c r="G41" s="2"/>
      <c r="H41" s="17"/>
      <c r="I41" s="2"/>
    </row>
    <row r="42" spans="1:9" x14ac:dyDescent="0.25">
      <c r="D42" s="2"/>
      <c r="E42" s="2"/>
      <c r="F42" s="2"/>
      <c r="G42" s="2"/>
      <c r="H42" s="18">
        <f>H40</f>
        <v>0</v>
      </c>
      <c r="I42" s="6" t="s">
        <v>1</v>
      </c>
    </row>
    <row r="43" spans="1:9" x14ac:dyDescent="0.25">
      <c r="D43" s="2"/>
      <c r="E43" s="2"/>
      <c r="F43" s="2"/>
      <c r="G43" s="2"/>
      <c r="H43" s="18">
        <f>H42*19%</f>
        <v>0</v>
      </c>
      <c r="I43" s="6" t="s">
        <v>7</v>
      </c>
    </row>
    <row r="44" spans="1:9" x14ac:dyDescent="0.25">
      <c r="D44" s="2"/>
      <c r="E44" s="2"/>
      <c r="F44" s="2"/>
      <c r="G44" s="2"/>
      <c r="H44" s="18">
        <f>H42+H43</f>
        <v>0</v>
      </c>
      <c r="I44" s="6" t="s">
        <v>8</v>
      </c>
    </row>
    <row r="49" spans="1:9" x14ac:dyDescent="0.25">
      <c r="A49" s="6" t="s">
        <v>9</v>
      </c>
      <c r="B49" s="2"/>
      <c r="C49" s="2"/>
      <c r="D49" s="6" t="s">
        <v>10</v>
      </c>
      <c r="E49" s="2"/>
      <c r="F49" s="2"/>
      <c r="G49" s="2"/>
      <c r="H49" s="2"/>
      <c r="I49" s="2"/>
    </row>
    <row r="50" spans="1:9" x14ac:dyDescent="0.25">
      <c r="A50" s="15"/>
      <c r="B50" s="16">
        <f>F13</f>
        <v>0</v>
      </c>
      <c r="C50" s="2" t="s">
        <v>1</v>
      </c>
      <c r="D50" s="16"/>
      <c r="E50" s="2"/>
      <c r="F50" s="2"/>
      <c r="G50" s="2"/>
      <c r="H50" s="16"/>
      <c r="I50" s="2"/>
    </row>
    <row r="51" spans="1:9" x14ac:dyDescent="0.25">
      <c r="A51" s="2"/>
      <c r="B51" s="16">
        <f>B50*19%</f>
        <v>0</v>
      </c>
      <c r="C51" s="2" t="s">
        <v>7</v>
      </c>
      <c r="D51" s="16"/>
      <c r="E51" s="2" t="s">
        <v>11</v>
      </c>
      <c r="F51" s="2"/>
      <c r="G51" s="2"/>
      <c r="H51" s="11">
        <f>F13*3</f>
        <v>0</v>
      </c>
      <c r="I51" s="2"/>
    </row>
    <row r="52" spans="1:9" x14ac:dyDescent="0.25">
      <c r="A52" s="2"/>
      <c r="B52" s="16">
        <f>B50+B51</f>
        <v>0</v>
      </c>
      <c r="C52" s="2" t="s">
        <v>8</v>
      </c>
      <c r="D52" s="16"/>
      <c r="E52" s="2"/>
      <c r="F52" s="2"/>
      <c r="G52" s="2"/>
      <c r="H52" s="17"/>
      <c r="I52" s="2"/>
    </row>
    <row r="53" spans="1:9" x14ac:dyDescent="0.25">
      <c r="A53" s="2"/>
      <c r="B53" s="2"/>
      <c r="C53" s="2"/>
      <c r="D53" s="2"/>
      <c r="E53" s="2"/>
      <c r="F53" s="2"/>
      <c r="G53" s="2"/>
      <c r="H53" s="18">
        <f>H51</f>
        <v>0</v>
      </c>
      <c r="I53" s="6" t="s">
        <v>1</v>
      </c>
    </row>
    <row r="54" spans="1:9" x14ac:dyDescent="0.25">
      <c r="A54" s="2"/>
      <c r="B54" s="2"/>
      <c r="C54" s="2"/>
      <c r="D54" s="2"/>
      <c r="E54" s="2"/>
      <c r="F54" s="2"/>
      <c r="G54" s="2"/>
      <c r="H54" s="18">
        <f>H53*19%</f>
        <v>0</v>
      </c>
      <c r="I54" s="6" t="s">
        <v>7</v>
      </c>
    </row>
    <row r="55" spans="1:9" x14ac:dyDescent="0.25">
      <c r="A55" s="2"/>
      <c r="B55" s="2"/>
      <c r="C55" s="2"/>
      <c r="D55" s="2"/>
      <c r="E55" s="2"/>
      <c r="F55" s="2"/>
      <c r="G55" s="2"/>
      <c r="H55" s="18">
        <f>H53+H54</f>
        <v>0</v>
      </c>
      <c r="I55" s="6" t="s">
        <v>8</v>
      </c>
    </row>
    <row r="57" spans="1:9" x14ac:dyDescent="0.25">
      <c r="D57" s="6" t="s">
        <v>16</v>
      </c>
      <c r="E57" s="2"/>
      <c r="F57" s="2"/>
      <c r="G57" s="2"/>
      <c r="H57" s="2"/>
      <c r="I57" s="2"/>
    </row>
    <row r="58" spans="1:9" x14ac:dyDescent="0.25">
      <c r="D58" s="16"/>
      <c r="E58" s="2"/>
      <c r="F58" s="2"/>
      <c r="G58" s="2"/>
      <c r="H58" s="16"/>
      <c r="I58" s="2"/>
    </row>
    <row r="59" spans="1:9" x14ac:dyDescent="0.25">
      <c r="D59" s="16"/>
      <c r="E59" s="2" t="s">
        <v>11</v>
      </c>
      <c r="F59" s="2"/>
      <c r="G59" s="2"/>
      <c r="H59" s="11">
        <f>F13*4</f>
        <v>0</v>
      </c>
      <c r="I59" s="2"/>
    </row>
    <row r="60" spans="1:9" x14ac:dyDescent="0.25">
      <c r="D60" s="16"/>
      <c r="E60" s="2"/>
      <c r="F60" s="2"/>
      <c r="G60" s="2"/>
      <c r="H60" s="17"/>
      <c r="I60" s="2"/>
    </row>
    <row r="61" spans="1:9" x14ac:dyDescent="0.25">
      <c r="D61" s="2"/>
      <c r="E61" s="2"/>
      <c r="F61" s="2"/>
      <c r="G61" s="2"/>
      <c r="H61" s="18">
        <f>H59</f>
        <v>0</v>
      </c>
      <c r="I61" s="6" t="s">
        <v>1</v>
      </c>
    </row>
    <row r="62" spans="1:9" x14ac:dyDescent="0.25">
      <c r="D62" s="2"/>
      <c r="E62" s="2"/>
      <c r="F62" s="2"/>
      <c r="G62" s="2"/>
      <c r="H62" s="18">
        <f>H61*19%</f>
        <v>0</v>
      </c>
      <c r="I62" s="6" t="s">
        <v>7</v>
      </c>
    </row>
    <row r="63" spans="1:9" x14ac:dyDescent="0.25">
      <c r="D63" s="2"/>
      <c r="E63" s="2"/>
      <c r="F63" s="2"/>
      <c r="G63" s="2"/>
      <c r="H63" s="18">
        <f>H61+H62</f>
        <v>0</v>
      </c>
      <c r="I63" s="6" t="s">
        <v>8</v>
      </c>
    </row>
    <row r="65" spans="4:9" x14ac:dyDescent="0.25">
      <c r="D65" s="6" t="s">
        <v>17</v>
      </c>
      <c r="E65" s="2"/>
      <c r="F65" s="2"/>
      <c r="G65" s="2"/>
      <c r="H65" s="2"/>
      <c r="I65" s="2"/>
    </row>
    <row r="66" spans="4:9" x14ac:dyDescent="0.25">
      <c r="D66" s="16"/>
      <c r="E66" s="2"/>
      <c r="F66" s="2"/>
      <c r="G66" s="2"/>
      <c r="H66" s="16"/>
      <c r="I66" s="2"/>
    </row>
    <row r="67" spans="4:9" x14ac:dyDescent="0.25">
      <c r="D67" s="16"/>
      <c r="E67" s="2" t="s">
        <v>11</v>
      </c>
      <c r="F67" s="2"/>
      <c r="G67" s="2"/>
      <c r="H67" s="11">
        <f>F13*5</f>
        <v>0</v>
      </c>
      <c r="I67" s="2"/>
    </row>
    <row r="68" spans="4:9" x14ac:dyDescent="0.25">
      <c r="D68" s="16"/>
      <c r="E68" s="2"/>
      <c r="F68" s="2"/>
      <c r="G68" s="2"/>
      <c r="H68" s="17"/>
      <c r="I68" s="2"/>
    </row>
    <row r="69" spans="4:9" x14ac:dyDescent="0.25">
      <c r="D69" s="2"/>
      <c r="E69" s="2"/>
      <c r="F69" s="2"/>
      <c r="G69" s="2"/>
      <c r="H69" s="18">
        <f>H67</f>
        <v>0</v>
      </c>
      <c r="I69" s="6" t="s">
        <v>1</v>
      </c>
    </row>
    <row r="70" spans="4:9" x14ac:dyDescent="0.25">
      <c r="D70" s="2"/>
      <c r="E70" s="2"/>
      <c r="F70" s="2"/>
      <c r="G70" s="2"/>
      <c r="H70" s="18">
        <f>H69*19%</f>
        <v>0</v>
      </c>
      <c r="I70" s="6" t="s">
        <v>7</v>
      </c>
    </row>
    <row r="71" spans="4:9" x14ac:dyDescent="0.25">
      <c r="D71" s="2"/>
      <c r="E71" s="2"/>
      <c r="F71" s="2"/>
      <c r="G71" s="2"/>
      <c r="H71" s="18">
        <f>H69+H70</f>
        <v>0</v>
      </c>
      <c r="I71" s="6" t="s">
        <v>8</v>
      </c>
    </row>
  </sheetData>
  <sheetProtection algorithmName="SHA-512" hashValue="AhgbKhkhWING5vrDwkYyb4QMc8x83FdCY2hp3JCzjR9LfCmh1pzE1c05wVwARGqWygY7KCzIrpoYT18xr54SOw==" saltValue="mVopAoth4jwhah57ajUO3Q==" spinCount="100000" sheet="1" objects="1" scenarios="1"/>
  <mergeCells count="1">
    <mergeCell ref="A6:G6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Tabelle1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Hein, Julian (Stadt Aachen)</dc:creator>
  <cp:lastModifiedBy>Helbig, Bianca</cp:lastModifiedBy>
  <dcterms:created xsi:type="dcterms:W3CDTF">2015-06-05T18:19:34Z</dcterms:created>
  <dcterms:modified xsi:type="dcterms:W3CDTF">2026-07-16T05:49:55Z</dcterms:modified>
</cp:coreProperties>
</file>