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showObjects="none" filterPrivacy="1"/>
  <xr:revisionPtr revIDLastSave="0" documentId="13_ncr:1_{5F2D5D86-76E9-422C-8110-1367A0061561}" xr6:coauthVersionLast="47" xr6:coauthVersionMax="47" xr10:uidLastSave="{00000000-0000-0000-0000-000000000000}"/>
  <bookViews>
    <workbookView xWindow="-108" yWindow="-108" windowWidth="23256" windowHeight="12456" xr2:uid="{00000000-000D-0000-FFFF-FFFF00000000}"/>
  </bookViews>
  <sheets>
    <sheet name="Bewertungsmatrix" sheetId="1" r:id="rId1"/>
  </sheets>
  <definedNames>
    <definedName name="_xlnm.Print_Area" localSheetId="0">Bewertungsmatrix!$A$1:$O$120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7" i="1" l="1"/>
  <c r="O47" i="1" s="1"/>
  <c r="N102" i="1"/>
  <c r="O102" i="1" s="1"/>
  <c r="N110" i="1"/>
  <c r="O110" i="1" s="1"/>
  <c r="N12" i="1"/>
  <c r="O12" i="1" s="1"/>
  <c r="N20" i="1"/>
  <c r="O20" i="1" s="1"/>
  <c r="N28" i="1"/>
  <c r="O28" i="1" s="1"/>
  <c r="N38" i="1"/>
  <c r="O38" i="1" s="1"/>
  <c r="N55" i="1"/>
  <c r="O55" i="1" s="1"/>
  <c r="N63" i="1"/>
  <c r="O63" i="1" s="1"/>
  <c r="N72" i="1"/>
  <c r="O72" i="1" s="1"/>
  <c r="N80" i="1"/>
  <c r="O80" i="1" s="1"/>
  <c r="N85" i="1"/>
  <c r="O85" i="1" s="1"/>
  <c r="N93" i="1"/>
  <c r="O93" i="1" s="1"/>
  <c r="E81" i="1"/>
  <c r="E64" i="1"/>
  <c r="E39" i="1"/>
  <c r="E30" i="1"/>
  <c r="D5" i="1"/>
  <c r="D94" i="1"/>
  <c r="D29" i="1" l="1"/>
  <c r="O112" i="1"/>
</calcChain>
</file>

<file path=xl/sharedStrings.xml><?xml version="1.0" encoding="utf-8"?>
<sst xmlns="http://schemas.openxmlformats.org/spreadsheetml/2006/main" count="215" uniqueCount="127">
  <si>
    <t>Einbringen einer Plausibilitäts- &amp; Vollständigkeitskontrolle</t>
  </si>
  <si>
    <t>Software Patientendatenerfassung</t>
  </si>
  <si>
    <t xml:space="preserve">Hardware </t>
  </si>
  <si>
    <t>Benutzeroberfläche</t>
  </si>
  <si>
    <t>Datenerfassung</t>
  </si>
  <si>
    <t>Zusatzfunktionen</t>
  </si>
  <si>
    <t>Testkonzept</t>
  </si>
  <si>
    <t>Pos.</t>
  </si>
  <si>
    <t>Kriterien</t>
  </si>
  <si>
    <t>Gewichtungspunkte</t>
  </si>
  <si>
    <t xml:space="preserve">Konzept zur Zukunftsfähigkeit von Kartenlesegeräten </t>
  </si>
  <si>
    <t>Mindest-punktzahl</t>
  </si>
  <si>
    <t>Erfüllung speziellerer Anforderungen an ein Schulungskonzept im Rahmen der Produkteinführung</t>
  </si>
  <si>
    <t>Beschreibung</t>
  </si>
  <si>
    <t>Konzept zur Software-&amp; Betriebssystemaktualisierung</t>
  </si>
  <si>
    <t>Umgang mit nichtausgefüllten Dokumentationsfeldern</t>
  </si>
  <si>
    <t>Schnittstellenanbindungen</t>
  </si>
  <si>
    <t xml:space="preserve">Bei Einführen der elektronischen Gesundheitskarte können die hinterlegten Detailinformationen angezeigt werden. </t>
  </si>
  <si>
    <t xml:space="preserve">Es können grundlegende Aspekte zur Zukunftsfähigkeit des Kartenlesers vorgewiesen werden. Hierzu kann z.B. die Realisierung der Auslesefähigkeit einer Signaturkarte zugesichert werden. </t>
  </si>
  <si>
    <t>0 Punkte</t>
  </si>
  <si>
    <t xml:space="preserve">Bewertungsmatrix: Beschaffung einer Lösung zur mobilen Datenerfassung </t>
  </si>
  <si>
    <t>max. 3 Punkte</t>
  </si>
  <si>
    <t>Im Rahmen des Aktualisierungskonzepts weist der Auftragnehmer zusätzlich auf, wie mögliche Aktualisierungen auch über einen Gerätetausch vollzogen werden können.</t>
  </si>
  <si>
    <t>Die Zeit bis zur automatischen Sperrung des Bildschirmes und weitere Rahmenbedingungen können nach Maßgaben des Auftraggebers realisiert werden.</t>
  </si>
  <si>
    <t>Die Benutzeroberfläche lässt sich auch durch ungeübte Anwender bedienen und bietet diverse, intuitive Bedienelemente.</t>
  </si>
  <si>
    <t>Die Benutzeroberfläche wurde anhand eines Anwendungsstandards (Smartphone/Tablet) entwickelt und bietet eine vergleichbare Bedienbarkeit.</t>
  </si>
  <si>
    <t>Über eine spezifische Taste auf der Bildschirmtastatur ist der Wechsel zu einer Sonderzeichentastatur möglich.</t>
  </si>
  <si>
    <t>Erhobene Messwerte sind anhand einer dreistufigen Farbskala (grün, gelb, rot) mit Signalwirkung kennzeichenbar. Nach Maßgabe des Auftraggebers erfolgt zusätzlich die Eingabe von Messwerten in standardisierten Einheiten (z.B. mg/dl bei einer Blutzuckermessung).</t>
  </si>
  <si>
    <t>Medikationen eines Patienten sind mittels Barcode-Scanner (von einer vorliegenden Medikamentenverpackung) auslesbar. Gleiches gilt für einen Standardmedikationsplan und die Auslesbarkeit mittels QR-Code.</t>
  </si>
  <si>
    <t>Ein manueller Transportschein ist als Scan oder Foto, in Form einer digitalen Kopie, dem Einsatz zuordenbar. Die Verordnung einer Krankenbeförderung kann nach Abschluss des Einsatzes der Krankenkasse digital zur Verfügung gestellt werden.</t>
  </si>
  <si>
    <t>In der Software wird darüber hinaus ein umfangreiches Übersetzungstool integriert. Hierdurch soll die Kommunikation mit fremdsprachigen Patienten sichergestellt werden. Dazu gehören mindestens die Sprachen Englisch, Niederländisch und Französisch.</t>
  </si>
  <si>
    <t>Die mobile Applikation bietet eine Diktierfunktion mit entsprechender Spracherkennung. Diese soll grundsätzlich beim Ausfüllen von Freitextfeldern unterstützen. Der Auftraggeber kann zusätzlich konfiguierieren, welche Felder per Diktierfunktion ausgefüllt werden können.</t>
  </si>
  <si>
    <t xml:space="preserve">Bei Nichtausfüllbarkeit bestimmter Pflichtdokumentationsfelder kann ein Einsatz über Schaltflächen, wie "Parameter nicht erhoben" oder "Parameter nicht messbar", abgeschlossen werden. </t>
  </si>
  <si>
    <t>Die Applikation ermöglicht eine optische Kennzeichnung von Unvollständigkeiten/nicht ausgefüllten Dokumentationsfeldern.</t>
  </si>
  <si>
    <t>Eine Plausibilitäts- &amp; Vollständigkeitskontrolle findet fortlaufend statt und wird durch eine farbliche Kennzeichnung gestützt.</t>
  </si>
  <si>
    <t>Bei der Plausibilitäts- &amp; Vollständigkeitskontrolle wird zwischen Fehlern und Warnungen differenziert.</t>
  </si>
  <si>
    <t>Unvollständige oder nicht bestandene Plausibilitätskriterien werden sinnvoll optisch priorisiert und in einer Bereichsübersicht dargestellt.</t>
  </si>
  <si>
    <t>Für die medizinische Einsatzabwicklung wird ein üblicher Plausibilitätsdatensatz zur Verfügung gestellt.</t>
  </si>
  <si>
    <t>Bei Abschluss des Protokolls gibt es eine zusammenfassende Übersicht der nicht erfüllten Plausibilitäten, mit Möglichkeit direkt an die entsprechende Stelle im Protokoll zu springen.</t>
  </si>
  <si>
    <t>Zusätzlich wird ein umfassendes Dokumentenmanagement, in Form von Bedienungsanleitung und Unterlagen des Qualitätsmanagements, zur Verfügung gestellt. Außerdem gibt es eine Übersicht diverser Literatur, wie beispielsweise der roten Liste oder des aktuellen Rettunsdienstkompendiums.</t>
  </si>
  <si>
    <t>Außerdem wird eine Wachbuchfunktion vorgehalten. In dieser können beispielsweise besondere Ereignisse, Fahrzeugtausche o.ä. Events dokumentiert werden, um eine reibungslose Übergabe an die Folgeschicht zu gewährleisten.</t>
  </si>
  <si>
    <t xml:space="preserve">Entsprechend dem Rollen- und Rechtekonzept können berechtigte Nutzer einen abgeschlossenen Einsatzbericht öffnen und als „Wiedervorlage“ markieren. Dieser markierte Einsatzbericht kann hierdurch von der protokollverantwortlichen Person nachbearbeitet werden. </t>
  </si>
  <si>
    <t>Das Datenanalysetool im Webclienten ermöglicht es, dass Abfragen georeferenzierbar und auf aktuellem Kartenmaterial visualisierbar sind.</t>
  </si>
  <si>
    <t>15 Punkte</t>
  </si>
  <si>
    <t>Aus dem bei der Feuerwehr Aachen betriebenen Personalverzeichnis der Fa. LIS können alle für die Dokumentation notwendigen Personaldaten (Bsp.: Name, Vorname, Ausbildungsstand usw.) synchronisiert werden.</t>
  </si>
  <si>
    <t>Für die StädteRegion Aachen können die notwendigen Personaldaten aus dem Management-Portal der Fa. Al Dente IT GmbH synchronisiert werden.</t>
  </si>
  <si>
    <t>Es erfolgt zusätzlich eine automatisierte Synchronisation bei Neuanlagen durch Dienstherrenwechsel oder Einstellung, aber auch durch Erreichen eines notwendigen Ausbildungsstands.</t>
  </si>
  <si>
    <t>Mögliche Punktzahl</t>
  </si>
  <si>
    <t>Der Auftragnehmer hat eine externe Bewertung der Software durch eine anerkannte Prüfinstitution (z.B. TÜV) durchführen lassen oder lässt diese durchführen.</t>
  </si>
  <si>
    <t>Die Software besteht die geprüften Kriterien hinsichtlich Funktionalität (auch im Sinne eines Source-Code Reviews).</t>
  </si>
  <si>
    <t xml:space="preserve">Die Software besteht die geprüften Kriterien hinsichtlich Usability. </t>
  </si>
  <si>
    <t xml:space="preserve">Die Software besteht die geprüften Kriterien hinsichtlich Datensicherheit (auch im Sinne eines Source-Code Reviews). </t>
  </si>
  <si>
    <t xml:space="preserve">Den Auftraggebern werden detaillierte Schulungs- und Lehrmaterialien in folgendem Umfang zur Verfügung gestellt: 
o	  Online-Hilfen (inkl. Fotos und Videos) 
o	  PDF-Dokumentationen 
o	  Schulungspräsentationen 
o	  FAQs innerhalb der bereitgestellten Software. Außerdem werden durch den Auftragnehmer Schulungs-&amp; Lehrmaterialien in ILIAS und Moodle implementiert. </t>
  </si>
  <si>
    <t>Durch den Auftragnehmer werden für ca. 140 Mitarbeitende Multiplikatorenschulungen durchgeführt. Die Schulungsdauer umfasst inhaltsorientiert mindestens einen Zeitraum von ca. 9 Unterrichtseinheiten.</t>
  </si>
  <si>
    <t>Durch den Auftragnehmer wird jedem Schulungsteilnehmer ein Zertifikat ausgestellt.</t>
  </si>
  <si>
    <r>
      <t>G</t>
    </r>
    <r>
      <rPr>
        <b/>
        <vertAlign val="subscript"/>
        <sz val="14"/>
        <color theme="1"/>
        <rFont val="Arial Narrow"/>
        <family val="2"/>
      </rPr>
      <t>1</t>
    </r>
  </si>
  <si>
    <r>
      <t>G</t>
    </r>
    <r>
      <rPr>
        <b/>
        <vertAlign val="subscript"/>
        <sz val="14"/>
        <color theme="1"/>
        <rFont val="Arial Narrow"/>
        <family val="2"/>
      </rPr>
      <t>2</t>
    </r>
    <r>
      <rPr>
        <sz val="11"/>
        <color theme="1"/>
        <rFont val="Calibri"/>
        <family val="2"/>
        <scheme val="minor"/>
      </rPr>
      <t/>
    </r>
  </si>
  <si>
    <r>
      <t>G</t>
    </r>
    <r>
      <rPr>
        <b/>
        <vertAlign val="subscript"/>
        <sz val="14"/>
        <color theme="1"/>
        <rFont val="Arial Narrow"/>
        <family val="2"/>
      </rPr>
      <t>3</t>
    </r>
    <r>
      <rPr>
        <sz val="11"/>
        <color theme="1"/>
        <rFont val="Calibri"/>
        <family val="2"/>
        <scheme val="minor"/>
      </rPr>
      <t/>
    </r>
  </si>
  <si>
    <t>Wertungspunkte nach Kriterium</t>
  </si>
  <si>
    <t>Punkte x Gewichtung</t>
  </si>
  <si>
    <t>Es wird das Versenden von Einsatzberichten im PDF/A an Krankenhäuser ermöglicht. Diese sind datenschutzkonform und im Mail-Verkehr "end-to-end"-verschlüsselt.</t>
  </si>
  <si>
    <t xml:space="preserve">Beim Einlesen einer (weiteren) Krankenversichertenkarte erfolgt durch die App eine Nachfrage ob bereits vorhandene Patientenstammdaten überschrieben werden sollen. </t>
  </si>
  <si>
    <t xml:space="preserve">Es ist ein Aufgabenplaner implementiert, der wiederkehrende Aufgaben und Checklisten, wie (1. Materialchecklisten, 2. Medikamentenkontrollen, 3. Regeldesinfektionen, 4. Desinfektionsnachweise nach Infektionstransport, 5. Tägliche Fahrzeugchecks, 6. Bedienungsanleitungen/MPG-Unterlagen) enthält. Dieser ist zentral über den Server administrierbar und sollte im Idealfall als Pushmitteilung auflaufen. Die protokollverantwortliche Person wird nach Schichtanmeldung auf die Oberfläche des Fahrzeugcheckprofils weitergeleitet. </t>
  </si>
  <si>
    <t>Fehler- und Problemmeldungen beim generellen Fahrzeugcheck oder bei der Kontrolle von Medizinprodukten können vom Endgerät auf die Mailadresse verantwortlicher Adressaten gemeldet werden. Gleiches gilt für Desinfektionsprotokolle und ähnliche Dokumente. Der Auftragnehmer stellt entsprechende Formulare zur Verfügung.</t>
  </si>
  <si>
    <t>Der Web-Client bzw. die Client-Server-Applikation ist sowohl in den internen Netzwerken der Feuerwehr Aachen/Stadt Aachen, der StädteRegion Aachen, als auch für Trägerinnen von Rettungswachen, sowie externe Hilfsorganisationen über VPN erreichbar.</t>
  </si>
  <si>
    <t>Wurde in der App der Marker „Patient unbekannt“ gesetzt, ermöglicht der Webclient ermittelte Patientendaten, innerhalb einer durch die Auftraggeber konfigurierbaren Karenzzeit, nachträglich in die digitale Einsatzdokumentation zu übernehmen. Die Nachbearbeitung von noch nicht abgeschlossenen Einsatzberichten ist von einem beliebigen mobilen Endgerät oder einem stationären Arbeitsplatz mit entsprechender Software möglich. Eine identische Darstellung zwischen mobilem Endgerät und stationärem Arbeitsplatz ist gewährleistet.</t>
  </si>
  <si>
    <t>Es ist ein Dashboard mit konfigurier- und speicherbaren Abfragen erzeugbar, welches sich mit den aktuellen Serverdaten kontinuierlich aktualisiert. Mittels einer Viewer-Lizenz, bzw. einer Weboberfläche, ist dieses Dashboard von berechtigten Personengruppen zusätzlich abruf- und einsehbar.</t>
  </si>
  <si>
    <t>Synchronisation von Personal- und Materialdaten mit der Software zur mobilen Datenerfassung</t>
  </si>
  <si>
    <t xml:space="preserve">Über die Applikation kann eine Liste über im Einsatz verbrauchte Materialien und Arzneimittel geführt werden, welche eine automatisierte Ausbuchung aus dem Lagerbestand des Rettungsdienstes, bzw. der Apotheke, hervorruft. </t>
  </si>
  <si>
    <t>Es wird eine Schnittstelle zum Lager-managementsystem des Rettungsdienstes vorgehalten. Hierdurch können Verbrauchs- &amp; Materialdaten mit den betriebenen Lager-managementsystemen der Fa. LIS, als auch der Fa. Al Dente IT, synchronisiert werden.</t>
  </si>
  <si>
    <t>Zur Aus- &amp; Einbuchung von Medikamenten per RFID in das Lagersystem wird zusätzlich eine Schnittstelle zur Firma Otto ID Solutions vorgehalten.</t>
  </si>
  <si>
    <t xml:space="preserve">Dem Auftraggeber wurde Zugang zu den vollständigen Ergebnissen ermöglicht.  </t>
  </si>
  <si>
    <t>Schnittstelle Telenotarzt - Bidirektionale Protokollierungsmöglichkeit des Telenotarztes im bestehenden Protokoll</t>
  </si>
  <si>
    <t>Bereitstellung umfassender Qualitäts-&amp; Managementfunktionen zur Bewältigung des Wachalltags</t>
  </si>
  <si>
    <t>Bereitstellung von Zusatzfunktionen des Webclients</t>
  </si>
  <si>
    <t xml:space="preserve">Anbieter(A) </t>
  </si>
  <si>
    <r>
      <rPr>
        <b/>
        <sz val="14"/>
        <color theme="1"/>
        <rFont val="Arial Narrow"/>
        <family val="2"/>
      </rPr>
      <t>Gesamt</t>
    </r>
    <r>
      <rPr>
        <b/>
        <vertAlign val="subscript"/>
        <sz val="14"/>
        <color theme="1"/>
        <rFont val="Arial Narrow"/>
        <family val="2"/>
      </rPr>
      <t>Anbieter(A)</t>
    </r>
  </si>
  <si>
    <t>Externe Bewertung der Software anhand einer Prüfsituation und die Vorlage von Ergebnissen</t>
  </si>
  <si>
    <t xml:space="preserve">Wertungspunkte </t>
  </si>
  <si>
    <t>Verfügung zusätzlicher Druckerschnittstellen und Sicherstellung der Protokollübergabe in angefahrenen Krankenhäusern</t>
  </si>
  <si>
    <t xml:space="preserve">Die Benutzeroberfläche wurde fingerbedienbar konfiguriert. Hierzu wurden Bedienelemente größentechnisch angepasst. </t>
  </si>
  <si>
    <t>Bei Nicht-Erhebung von Patientenpersonalien bietet die Applikation eine Schaltfläche, wie "Patient unbekannt", mit einem optional ausfüllbaren Freitextfeld.</t>
  </si>
  <si>
    <t>In jenem Freitextfeld können weitere Informationen (bspw. Patientenalter) eingegeben werden, um den Einsatz abschließen zu können. Zusätzlich wird die Funktion geboten, die ID einer Patientenanhängekarte einzugeben.</t>
  </si>
  <si>
    <t>Bei manueller Erfassung von Patientenstammdaten gibt es die Möglichkeit, die Einsatzadresse als Meldeadresse des Patienten zu übernehmen.</t>
  </si>
  <si>
    <t xml:space="preserve">Durch den Auftragnehmer werden für ca. 35 Mitarbeitende Anwendungssystembetreuerschulungen durchgeführt. Die Schulungsdauer umfasst inhaltsorientiert mindestens einen Zeitraum von ca. 5 Unterrichtseinheiten. </t>
  </si>
  <si>
    <t>Durch den Auftragnehmer werden für ca. 10 Mitarbeitende Administratorenschulungen durchgeführt. Die Schulungsdauer umfasst inhaltsorientiert mindestens einen Zeitraum von ca. 9 Unterrichtseinheiten.</t>
  </si>
  <si>
    <t>Implementierung einer verständlichen, modernen und leicht bedienbaren Benutzeroberfläche</t>
  </si>
  <si>
    <r>
      <t>∑</t>
    </r>
    <r>
      <rPr>
        <b/>
        <vertAlign val="subscript"/>
        <sz val="14"/>
        <color theme="0" tint="-0.499984740745262"/>
        <rFont val="Arial Narrow"/>
        <family val="2"/>
      </rPr>
      <t>A</t>
    </r>
    <r>
      <rPr>
        <b/>
        <sz val="14"/>
        <color theme="0" tint="-0.499984740745262"/>
        <rFont val="Arial Narrow"/>
        <family val="2"/>
      </rPr>
      <t>=</t>
    </r>
  </si>
  <si>
    <r>
      <rPr>
        <b/>
        <sz val="12"/>
        <color theme="0" tint="-0.499984740745262"/>
        <rFont val="Arial Narrow"/>
        <family val="2"/>
      </rPr>
      <t xml:space="preserve"> </t>
    </r>
    <r>
      <rPr>
        <b/>
        <sz val="14"/>
        <color theme="0" tint="-0.499984740745262"/>
        <rFont val="Arial Narrow"/>
        <family val="2"/>
      </rPr>
      <t>∑</t>
    </r>
    <r>
      <rPr>
        <b/>
        <vertAlign val="subscript"/>
        <sz val="14"/>
        <color theme="0" tint="-0.499984740745262"/>
        <rFont val="Arial Narrow"/>
        <family val="2"/>
      </rPr>
      <t>A</t>
    </r>
    <r>
      <rPr>
        <b/>
        <sz val="14"/>
        <color theme="0" tint="-0.499984740745262"/>
        <rFont val="Arial Narrow"/>
        <family val="2"/>
      </rPr>
      <t xml:space="preserve"> x G</t>
    </r>
    <r>
      <rPr>
        <b/>
        <vertAlign val="subscript"/>
        <sz val="14"/>
        <color theme="0" tint="-0.499984740745262"/>
        <rFont val="Arial Narrow"/>
        <family val="2"/>
      </rPr>
      <t>3</t>
    </r>
    <r>
      <rPr>
        <b/>
        <sz val="14"/>
        <color theme="0" tint="-0.499984740745262"/>
        <rFont val="Arial Narrow"/>
        <family val="2"/>
      </rPr>
      <t xml:space="preserve"> = </t>
    </r>
    <r>
      <rPr>
        <b/>
        <sz val="20"/>
        <color theme="0" tint="-0.499984740745262"/>
        <rFont val="Arial Narrow"/>
        <family val="2"/>
      </rPr>
      <t>↓</t>
    </r>
  </si>
  <si>
    <r>
      <t xml:space="preserve"> </t>
    </r>
    <r>
      <rPr>
        <b/>
        <sz val="14"/>
        <color theme="0" tint="-0.499984740745262"/>
        <rFont val="Arial Narrow"/>
        <family val="2"/>
      </rPr>
      <t>∑</t>
    </r>
    <r>
      <rPr>
        <b/>
        <vertAlign val="subscript"/>
        <sz val="14"/>
        <color theme="0" tint="-0.499984740745262"/>
        <rFont val="Arial Narrow"/>
        <family val="2"/>
      </rPr>
      <t>A</t>
    </r>
    <r>
      <rPr>
        <b/>
        <sz val="14"/>
        <color theme="0" tint="-0.499984740745262"/>
        <rFont val="Arial Narrow"/>
        <family val="2"/>
      </rPr>
      <t xml:space="preserve"> x G</t>
    </r>
    <r>
      <rPr>
        <b/>
        <vertAlign val="subscript"/>
        <sz val="14"/>
        <color theme="0" tint="-0.499984740745262"/>
        <rFont val="Arial Narrow"/>
        <family val="2"/>
      </rPr>
      <t>3</t>
    </r>
    <r>
      <rPr>
        <b/>
        <sz val="14"/>
        <color theme="0" tint="-0.499984740745262"/>
        <rFont val="Arial Narrow"/>
        <family val="2"/>
      </rPr>
      <t xml:space="preserve"> = </t>
    </r>
    <r>
      <rPr>
        <b/>
        <sz val="20"/>
        <color theme="0" tint="-0.499984740745262"/>
        <rFont val="Arial Narrow"/>
        <family val="2"/>
      </rPr>
      <t>↓</t>
    </r>
  </si>
  <si>
    <r>
      <t xml:space="preserve"> ∑</t>
    </r>
    <r>
      <rPr>
        <b/>
        <vertAlign val="subscript"/>
        <sz val="14"/>
        <color theme="0" tint="-0.499984740745262"/>
        <rFont val="Arial Narrow"/>
        <family val="2"/>
      </rPr>
      <t>A</t>
    </r>
    <r>
      <rPr>
        <b/>
        <sz val="14"/>
        <color theme="0" tint="-0.499984740745262"/>
        <rFont val="Arial Narrow"/>
        <family val="2"/>
      </rPr>
      <t xml:space="preserve"> x G</t>
    </r>
    <r>
      <rPr>
        <b/>
        <vertAlign val="subscript"/>
        <sz val="14"/>
        <color theme="0" tint="-0.499984740745262"/>
        <rFont val="Arial Narrow"/>
        <family val="2"/>
      </rPr>
      <t>3</t>
    </r>
    <r>
      <rPr>
        <b/>
        <sz val="14"/>
        <color theme="0" tint="-0.499984740745262"/>
        <rFont val="Arial Narrow"/>
        <family val="2"/>
      </rPr>
      <t xml:space="preserve"> = </t>
    </r>
    <r>
      <rPr>
        <b/>
        <sz val="20"/>
        <color theme="0" tint="-0.499984740745262"/>
        <rFont val="Arial Narrow"/>
        <family val="2"/>
      </rPr>
      <t>↓</t>
    </r>
  </si>
  <si>
    <r>
      <rPr>
        <b/>
        <sz val="14"/>
        <color theme="0" tint="-0.499984740745262"/>
        <rFont val="Arial Narrow"/>
        <family val="2"/>
      </rPr>
      <t xml:space="preserve"> ∑</t>
    </r>
    <r>
      <rPr>
        <b/>
        <vertAlign val="subscript"/>
        <sz val="14"/>
        <color theme="0" tint="-0.499984740745262"/>
        <rFont val="Arial Narrow"/>
        <family val="2"/>
      </rPr>
      <t>A</t>
    </r>
    <r>
      <rPr>
        <b/>
        <sz val="14"/>
        <color theme="0" tint="-0.499984740745262"/>
        <rFont val="Arial Narrow"/>
        <family val="2"/>
      </rPr>
      <t xml:space="preserve"> x G</t>
    </r>
    <r>
      <rPr>
        <b/>
        <vertAlign val="subscript"/>
        <sz val="14"/>
        <color theme="0" tint="-0.499984740745262"/>
        <rFont val="Arial Narrow"/>
        <family val="2"/>
      </rPr>
      <t>3</t>
    </r>
    <r>
      <rPr>
        <b/>
        <sz val="14"/>
        <color theme="0" tint="-0.499984740745262"/>
        <rFont val="Arial Narrow"/>
        <family val="2"/>
      </rPr>
      <t xml:space="preserve"> = </t>
    </r>
    <r>
      <rPr>
        <sz val="20"/>
        <color theme="0" tint="-0.499984740745262"/>
        <rFont val="Arial Narrow"/>
        <family val="2"/>
      </rPr>
      <t>↓</t>
    </r>
  </si>
  <si>
    <r>
      <rPr>
        <b/>
        <sz val="16"/>
        <color theme="0" tint="-0.499984740745262"/>
        <rFont val="Arial Narrow"/>
        <family val="2"/>
      </rPr>
      <t xml:space="preserve"> </t>
    </r>
    <r>
      <rPr>
        <b/>
        <sz val="14"/>
        <color theme="0" tint="-0.499984740745262"/>
        <rFont val="Arial Narrow"/>
        <family val="2"/>
      </rPr>
      <t>∑</t>
    </r>
    <r>
      <rPr>
        <b/>
        <vertAlign val="subscript"/>
        <sz val="14"/>
        <color theme="0" tint="-0.499984740745262"/>
        <rFont val="Arial Narrow"/>
        <family val="2"/>
      </rPr>
      <t>A</t>
    </r>
    <r>
      <rPr>
        <b/>
        <sz val="14"/>
        <color theme="0" tint="-0.499984740745262"/>
        <rFont val="Arial Narrow"/>
        <family val="2"/>
      </rPr>
      <t xml:space="preserve"> x G</t>
    </r>
    <r>
      <rPr>
        <b/>
        <vertAlign val="subscript"/>
        <sz val="14"/>
        <color theme="0" tint="-0.499984740745262"/>
        <rFont val="Arial Narrow"/>
        <family val="2"/>
      </rPr>
      <t>3</t>
    </r>
    <r>
      <rPr>
        <b/>
        <sz val="14"/>
        <color theme="0" tint="-0.499984740745262"/>
        <rFont val="Arial Narrow"/>
        <family val="2"/>
      </rPr>
      <t xml:space="preserve"> = </t>
    </r>
    <r>
      <rPr>
        <b/>
        <sz val="20"/>
        <color theme="0" tint="-0.499984740745262"/>
        <rFont val="Arial Narrow"/>
        <family val="2"/>
      </rPr>
      <t>↓</t>
    </r>
  </si>
  <si>
    <t>Zukunftsorientierte Methoden zur Erfassung von Messwerten und Textbausteinen innerhalb der Behandlungsdokumentation</t>
  </si>
  <si>
    <t>Alle Krankenhäuser im Einzugsgebiet werden durch den Auftragnehmer mit Laserdruckern ausgestattet (min.20 Seiten/min, Darstellung von Trendverläufen oder Grafiken).</t>
  </si>
  <si>
    <t>Vollumfängliche Aktualisierung (App &amp; Clientsoftware) der Endgeräte für min. 5 Jahre.</t>
  </si>
  <si>
    <r>
      <t xml:space="preserve">Es werden </t>
    </r>
    <r>
      <rPr>
        <b/>
        <u/>
        <sz val="14"/>
        <color theme="0"/>
        <rFont val="Arial Narrow"/>
        <family val="2"/>
      </rPr>
      <t>keine</t>
    </r>
    <r>
      <rPr>
        <b/>
        <sz val="14"/>
        <color theme="0"/>
        <rFont val="Arial Narrow"/>
        <family val="2"/>
      </rPr>
      <t xml:space="preserve"> zusätzlichen Druckerschnittstellen zur grundsätzlichen Sicherung der Protokollübergabe vorgehalten.</t>
    </r>
  </si>
  <si>
    <r>
      <t xml:space="preserve">Die Benutzeroberfläche bietet </t>
    </r>
    <r>
      <rPr>
        <b/>
        <u/>
        <sz val="14"/>
        <color theme="0"/>
        <rFont val="Arial Narrow"/>
        <family val="2"/>
      </rPr>
      <t>keine</t>
    </r>
    <r>
      <rPr>
        <b/>
        <sz val="14"/>
        <color theme="0"/>
        <rFont val="Arial Narrow"/>
        <family val="2"/>
      </rPr>
      <t xml:space="preserve"> verständlichen, modernen und leicht bedienbaren Elemente.</t>
    </r>
  </si>
  <si>
    <r>
      <t xml:space="preserve">Es werden </t>
    </r>
    <r>
      <rPr>
        <b/>
        <u/>
        <sz val="14"/>
        <color theme="0"/>
        <rFont val="Arial Narrow"/>
        <family val="2"/>
      </rPr>
      <t>keine</t>
    </r>
    <r>
      <rPr>
        <b/>
        <sz val="14"/>
        <color theme="0"/>
        <rFont val="Arial Narrow"/>
        <family val="2"/>
      </rPr>
      <t xml:space="preserve"> zukunftsorientierten Methoden zur Erfassung von Messwerten und Textbausteinen innerhalb der Bahandlungsdokumentation implementiert.</t>
    </r>
  </si>
  <si>
    <r>
      <t xml:space="preserve">Die Applikation bietet </t>
    </r>
    <r>
      <rPr>
        <b/>
        <u/>
        <sz val="14"/>
        <color theme="0"/>
        <rFont val="Arial Narrow"/>
        <family val="2"/>
      </rPr>
      <t>kein</t>
    </r>
    <r>
      <rPr>
        <b/>
        <sz val="14"/>
        <color theme="0"/>
        <rFont val="Arial Narrow"/>
        <family val="2"/>
      </rPr>
      <t xml:space="preserve"> Konzept zum Umgang mit der Nichtausfüllbarkeit von Pflichtdokumentationsfeldern.</t>
    </r>
  </si>
  <si>
    <r>
      <t xml:space="preserve">Die Applikation bietet im Rahmen der Datenerfassung </t>
    </r>
    <r>
      <rPr>
        <b/>
        <u/>
        <sz val="14"/>
        <color theme="0"/>
        <rFont val="Arial Narrow"/>
        <family val="2"/>
      </rPr>
      <t>keine</t>
    </r>
    <r>
      <rPr>
        <b/>
        <sz val="14"/>
        <color theme="0"/>
        <rFont val="Arial Narrow"/>
        <family val="2"/>
      </rPr>
      <t xml:space="preserve"> Plausibilitäts- &amp; Vollständigkeitskontrolle.</t>
    </r>
  </si>
  <si>
    <r>
      <t xml:space="preserve">Die Applikation stellt </t>
    </r>
    <r>
      <rPr>
        <b/>
        <u/>
        <sz val="13"/>
        <color theme="0"/>
        <rFont val="Arial Narrow"/>
        <family val="2"/>
      </rPr>
      <t>keine</t>
    </r>
    <r>
      <rPr>
        <b/>
        <sz val="13"/>
        <color theme="0"/>
        <rFont val="Arial Narrow"/>
        <family val="2"/>
      </rPr>
      <t xml:space="preserve"> umfassenden Qualitäts-&amp; Managementfunktionen zur Bewältigung des Wachalltags bereit.</t>
    </r>
  </si>
  <si>
    <r>
      <t xml:space="preserve">Der Webclient bietet </t>
    </r>
    <r>
      <rPr>
        <b/>
        <u/>
        <sz val="14"/>
        <color theme="0"/>
        <rFont val="Arial Narrow"/>
        <family val="2"/>
      </rPr>
      <t>keine</t>
    </r>
    <r>
      <rPr>
        <b/>
        <sz val="14"/>
        <color theme="0"/>
        <rFont val="Arial Narrow"/>
        <family val="2"/>
      </rPr>
      <t xml:space="preserve"> weiteren Zusatzfunktionen.</t>
    </r>
  </si>
  <si>
    <r>
      <t xml:space="preserve">Die Software bietet </t>
    </r>
    <r>
      <rPr>
        <b/>
        <u/>
        <sz val="14"/>
        <color theme="0"/>
        <rFont val="Arial Narrow"/>
        <family val="2"/>
      </rPr>
      <t>keine</t>
    </r>
    <r>
      <rPr>
        <b/>
        <sz val="14"/>
        <color theme="0"/>
        <rFont val="Arial Narrow"/>
        <family val="2"/>
      </rPr>
      <t xml:space="preserve"> bidirektionale Protokollierungsmöglichkeit des Telenotarztes im bestehenden System. </t>
    </r>
    <r>
      <rPr>
        <b/>
        <sz val="12"/>
        <color theme="0"/>
        <rFont val="Arial Narrow"/>
        <family val="2"/>
      </rPr>
      <t>(*Die manuelle Sychronsiation von Daten, zwsichen Server und Endgerät, fällt dabei unter eine unidirektionale Schnittstelle.)</t>
    </r>
  </si>
  <si>
    <r>
      <t xml:space="preserve">Es wird </t>
    </r>
    <r>
      <rPr>
        <b/>
        <u/>
        <sz val="14"/>
        <color theme="0"/>
        <rFont val="Arial Narrow"/>
        <family val="2"/>
      </rPr>
      <t>keine</t>
    </r>
    <r>
      <rPr>
        <b/>
        <sz val="14"/>
        <color theme="0"/>
        <rFont val="Arial Narrow"/>
        <family val="2"/>
      </rPr>
      <t xml:space="preserve"> Schnittstelle zur Synchronisation von Personal- &amp; Materialdaten mit der Software zur mobilen Datenerfassung vorgehalten.</t>
    </r>
  </si>
  <si>
    <r>
      <t xml:space="preserve">Das Schulungskonzept wird </t>
    </r>
    <r>
      <rPr>
        <b/>
        <u/>
        <sz val="14"/>
        <color theme="0"/>
        <rFont val="Arial Narrow"/>
        <family val="2"/>
      </rPr>
      <t>nicht</t>
    </r>
    <r>
      <rPr>
        <b/>
        <sz val="14"/>
        <color theme="0"/>
        <rFont val="Arial Narrow"/>
        <family val="2"/>
      </rPr>
      <t xml:space="preserve"> weiter differenziert dargestellt.</t>
    </r>
  </si>
  <si>
    <t>Der Telenotarzt kann im bestehenden System live, das heißt gleichzeitig und ohne relevante Verzögerung, mit der Rettungsdienstbesatzung am selben Protokoll arbeiten. Hierzu ist eine bidirektionale Schnittstelle mit der Firma Accenture (umlaut telehealthcare GmbH) auszuarbeiten und in einer Teststellung zu demonstrieren. Die Voraussetzung muss bereits zur Auftragsannahme sichergestellt sein.</t>
  </si>
  <si>
    <t xml:space="preserve">Es wird eine drahtgebundene oder funkgebundene Schnittstelle gestellt, die das Drucken im Fahrzeug oder Krankenhaus ermöglicht. </t>
  </si>
  <si>
    <t>Bei Befinden in der KFZ-Ladehalterung ist ein Drucken gewährleistet.</t>
  </si>
  <si>
    <t>Die Übergabe der Einsatzberichte an die Krankenhäuser erfolgt über eine sichere Verbindung per Austauschplattform</t>
  </si>
  <si>
    <t>Ausschluss</t>
  </si>
  <si>
    <t xml:space="preserve">Es wird die zukünftige Auslesefähigkeit des Heilberufsausweises durch den gelieferten Kartenleser, alternativ eine Nachlieferung eines zusätzlichen Kartenlesers, zugesichert. </t>
  </si>
  <si>
    <r>
      <t xml:space="preserve">Es wird </t>
    </r>
    <r>
      <rPr>
        <b/>
        <u/>
        <sz val="14"/>
        <color theme="0"/>
        <rFont val="Arial Narrow"/>
        <family val="2"/>
      </rPr>
      <t>kein</t>
    </r>
    <r>
      <rPr>
        <b/>
        <sz val="14"/>
        <color theme="0"/>
        <rFont val="Arial Narrow"/>
        <family val="2"/>
      </rPr>
      <t xml:space="preserve"> Konzept zur Softwareaktualisierung vorgelegt.</t>
    </r>
  </si>
  <si>
    <t xml:space="preserve">Vollumfängliche Aktualisierung (App &amp; Clientsoftware) der Endgeräte für min. 2 Jahre. </t>
  </si>
  <si>
    <t xml:space="preserve"> 3 Punkte</t>
  </si>
  <si>
    <t>Vollumfängliche End-of-Life Aktualisierung der App (5 Jahre Sicherheitsupdates von Apple) inklusive unterschiedlicher Betriebssyste (Ipad-OS)</t>
  </si>
  <si>
    <t>Vorlage eines Grundkonzepts zur regelmäßigen Aktualisierung der App und der Clientsoftware nach Freigabe des Auftraggebers während der Vertragslaufzeit</t>
  </si>
  <si>
    <t>Es liegt keine externe Bewertung vor und auch keine Eigenerklärung, dass diese innerhalb der ersten 12 Monate nach Zuschlagserteilung veranlasst werden wird</t>
  </si>
  <si>
    <t xml:space="preserve">Die Auslesung der Krankenversichertenkarte oder elektronischen Gesundheitskarte erfolgt kabellos &amp; verschlüsselt oder ist durch einen fest am oder im Gerät verbauten Kartenleser gewährleistet. </t>
  </si>
  <si>
    <t>Gewertet durch:</t>
  </si>
  <si>
    <t>Datum der Wertung:</t>
  </si>
  <si>
    <t>Sofern in einem der 13 Hauptkriterien nicht die jeweilige Gesamtmindestpunktzahl erreicht wird, führt dies zum Ausschluss des entsprechenden Angebotes vom Vergabeverfahren.</t>
  </si>
  <si>
    <t>Ebenso wird ein Angebot vom Verfahren ausgeschlossen, wenn eine Mindestanforderung nicht erfüllt wird.</t>
  </si>
  <si>
    <t xml:space="preserve">                                                   Gesamtpunkte Wertungskriterien (max. 9000)</t>
  </si>
  <si>
    <t>Name des Bietenden:</t>
  </si>
  <si>
    <t xml:space="preserve">                                                             erreichter Punktwert Preis (max. 6.000) </t>
  </si>
  <si>
    <t xml:space="preserve">                                                 Gesamtpunktzahl des Bietenden (max. 15.000)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</si>
</sst>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1"/>
      <color theme="1"/>
      <name val="Arial Narrow"/>
      <family val="2"/>
    </font>
    <font>
      <b/>
      <sz val="12"/>
      <color theme="1"/>
      <name val="Arial Narrow"/>
      <family val="2"/>
    </font>
    <font>
      <b/>
      <sz val="14"/>
      <color theme="1"/>
      <name val="Arial Narrow"/>
      <family val="2"/>
    </font>
    <font>
      <b/>
      <sz val="11"/>
      <color theme="1"/>
      <name val="Arial Narrow"/>
      <family val="2"/>
    </font>
    <font>
      <b/>
      <sz val="24"/>
      <name val="Arial Narrow"/>
      <family val="2"/>
    </font>
    <font>
      <b/>
      <vertAlign val="subscript"/>
      <sz val="14"/>
      <color theme="1"/>
      <name val="Arial Narrow"/>
      <family val="2"/>
    </font>
    <font>
      <sz val="14"/>
      <color theme="1"/>
      <name val="Arial Narrow"/>
      <family val="2"/>
    </font>
    <font>
      <b/>
      <sz val="14"/>
      <name val="Arial Narrow"/>
      <family val="2"/>
    </font>
    <font>
      <sz val="14"/>
      <name val="Arial Narrow"/>
      <family val="2"/>
    </font>
    <font>
      <b/>
      <sz val="14"/>
      <color theme="0"/>
      <name val="Arial Narrow"/>
      <family val="2"/>
    </font>
    <font>
      <b/>
      <sz val="18"/>
      <color theme="1"/>
      <name val="Arial Narrow"/>
      <family val="2"/>
    </font>
    <font>
      <sz val="13"/>
      <color theme="1"/>
      <name val="Arial Narrow"/>
      <family val="2"/>
    </font>
    <font>
      <b/>
      <sz val="13"/>
      <color theme="1"/>
      <name val="Arial Narrow"/>
      <family val="2"/>
    </font>
    <font>
      <b/>
      <sz val="13"/>
      <color theme="0"/>
      <name val="Arial Narrow"/>
      <family val="2"/>
    </font>
    <font>
      <b/>
      <sz val="12"/>
      <color theme="0"/>
      <name val="Arial Narrow"/>
      <family val="2"/>
    </font>
    <font>
      <b/>
      <sz val="16"/>
      <name val="Arial Narrow"/>
      <family val="2"/>
    </font>
    <font>
      <b/>
      <sz val="12"/>
      <color theme="0" tint="-0.499984740745262"/>
      <name val="Arial Narrow"/>
      <family val="2"/>
    </font>
    <font>
      <b/>
      <sz val="14"/>
      <color theme="0" tint="-0.499984740745262"/>
      <name val="Arial Narrow"/>
      <family val="2"/>
    </font>
    <font>
      <b/>
      <sz val="16"/>
      <color theme="0" tint="-0.499984740745262"/>
      <name val="Arial Narrow"/>
      <family val="2"/>
    </font>
    <font>
      <b/>
      <vertAlign val="subscript"/>
      <sz val="14"/>
      <color theme="0" tint="-0.499984740745262"/>
      <name val="Arial Narrow"/>
      <family val="2"/>
    </font>
    <font>
      <b/>
      <sz val="20"/>
      <color theme="0" tint="-0.499984740745262"/>
      <name val="Arial Narrow"/>
      <family val="2"/>
    </font>
    <font>
      <sz val="20"/>
      <color theme="0" tint="-0.499984740745262"/>
      <name val="Arial Narrow"/>
      <family val="2"/>
    </font>
    <font>
      <b/>
      <sz val="13"/>
      <color theme="0" tint="-0.499984740745262"/>
      <name val="Arial Narrow"/>
      <family val="2"/>
    </font>
    <font>
      <b/>
      <u/>
      <sz val="14"/>
      <color theme="0"/>
      <name val="Arial Narrow"/>
      <family val="2"/>
    </font>
    <font>
      <b/>
      <u/>
      <sz val="13"/>
      <color theme="0"/>
      <name val="Arial Narrow"/>
      <family val="2"/>
    </font>
    <font>
      <b/>
      <sz val="22"/>
      <color theme="1"/>
      <name val="Arial Narrow"/>
      <family val="2"/>
    </font>
    <font>
      <sz val="18"/>
      <color theme="1"/>
      <name val="Arial Narrow"/>
      <family val="2"/>
    </font>
    <font>
      <sz val="11"/>
      <color rgb="FFFF0000"/>
      <name val="Calibri"/>
      <family val="2"/>
      <scheme val="minor"/>
    </font>
    <font>
      <sz val="16"/>
      <color theme="1"/>
      <name val="Arial Narrow"/>
      <family val="2"/>
    </font>
    <font>
      <b/>
      <sz val="14"/>
      <color rgb="FFFF0000"/>
      <name val="Arial Narrow"/>
      <family val="2"/>
    </font>
  </fonts>
  <fills count="6">
    <fill>
      <patternFill patternType="none"/>
    </fill>
    <fill>
      <patternFill patternType="gray125"/>
    </fill>
    <fill>
      <patternFill patternType="solid">
        <fgColor theme="0" tint="-4.9989318521683403E-2"/>
        <bgColor indexed="64"/>
      </patternFill>
    </fill>
    <fill>
      <patternFill patternType="solid">
        <fgColor theme="1" tint="0.249977111117893"/>
        <bgColor indexed="64"/>
      </patternFill>
    </fill>
    <fill>
      <patternFill patternType="solid">
        <fgColor rgb="FFFFFF00"/>
        <bgColor indexed="64"/>
      </patternFill>
    </fill>
    <fill>
      <patternFill patternType="solid">
        <fgColor theme="1"/>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s>
  <cellStyleXfs count="1">
    <xf numFmtId="0" fontId="0" fillId="0" borderId="0"/>
  </cellStyleXfs>
  <cellXfs count="279">
    <xf numFmtId="0" fontId="0" fillId="0" borderId="0" xfId="0"/>
    <xf numFmtId="0" fontId="1" fillId="0" borderId="0" xfId="0" applyFont="1"/>
    <xf numFmtId="0" fontId="1" fillId="0" borderId="0" xfId="0" applyFont="1" applyAlignment="1">
      <alignment vertical="center" wrapText="1"/>
    </xf>
    <xf numFmtId="0" fontId="1" fillId="0" borderId="0" xfId="0" applyFont="1" applyBorder="1"/>
    <xf numFmtId="0" fontId="1" fillId="0" borderId="1" xfId="0" applyFont="1" applyBorder="1"/>
    <xf numFmtId="0" fontId="2" fillId="2" borderId="1" xfId="0" applyFont="1" applyFill="1" applyBorder="1" applyAlignment="1">
      <alignment horizontal="center" vertical="center"/>
    </xf>
    <xf numFmtId="0" fontId="3" fillId="0" borderId="1" xfId="0" applyFont="1" applyBorder="1" applyAlignment="1">
      <alignment horizontal="center" vertical="center"/>
    </xf>
    <xf numFmtId="0" fontId="7" fillId="0" borderId="20" xfId="0" applyFont="1" applyBorder="1" applyAlignment="1"/>
    <xf numFmtId="0" fontId="5" fillId="0" borderId="0" xfId="0" applyFont="1" applyFill="1" applyBorder="1" applyAlignment="1">
      <alignment vertical="center"/>
    </xf>
    <xf numFmtId="0" fontId="7" fillId="0" borderId="1" xfId="0" applyFont="1" applyBorder="1" applyAlignment="1">
      <alignment vertical="center" wrapText="1"/>
    </xf>
    <xf numFmtId="0" fontId="7" fillId="0" borderId="1" xfId="0" applyFont="1" applyBorder="1"/>
    <xf numFmtId="0" fontId="3" fillId="0" borderId="20" xfId="0" applyFont="1" applyBorder="1" applyAlignment="1">
      <alignment vertical="center"/>
    </xf>
    <xf numFmtId="0" fontId="7" fillId="0" borderId="1" xfId="0" applyFont="1" applyBorder="1" applyAlignment="1">
      <alignment vertical="top" wrapText="1"/>
    </xf>
    <xf numFmtId="0" fontId="3" fillId="0" borderId="1" xfId="0" applyFont="1" applyBorder="1" applyAlignment="1">
      <alignment vertical="center"/>
    </xf>
    <xf numFmtId="0" fontId="13" fillId="0" borderId="1" xfId="0" applyFont="1" applyBorder="1" applyAlignment="1">
      <alignment horizontal="center" vertical="center"/>
    </xf>
    <xf numFmtId="0" fontId="11" fillId="0" borderId="21" xfId="0" applyFont="1" applyBorder="1" applyAlignment="1"/>
    <xf numFmtId="0" fontId="7" fillId="0" borderId="21" xfId="0" applyFont="1" applyBorder="1" applyAlignment="1">
      <alignment vertical="top" wrapText="1"/>
    </xf>
    <xf numFmtId="0" fontId="12" fillId="0" borderId="1" xfId="0" applyFont="1" applyBorder="1" applyAlignment="1">
      <alignment vertical="top" wrapText="1"/>
    </xf>
    <xf numFmtId="0" fontId="9" fillId="0" borderId="1" xfId="0" applyFont="1" applyBorder="1" applyAlignment="1">
      <alignment vertical="top" wrapText="1"/>
    </xf>
    <xf numFmtId="0" fontId="3" fillId="0" borderId="1" xfId="0" applyFont="1" applyBorder="1" applyAlignment="1">
      <alignment horizontal="left" vertical="center" wrapText="1"/>
    </xf>
    <xf numFmtId="0" fontId="7" fillId="0" borderId="20" xfId="0" applyFont="1" applyBorder="1" applyAlignment="1">
      <alignment vertical="top" wrapText="1"/>
    </xf>
    <xf numFmtId="0" fontId="11" fillId="0" borderId="19" xfId="0" applyFont="1" applyBorder="1" applyAlignment="1">
      <alignment vertical="top"/>
    </xf>
    <xf numFmtId="0" fontId="16" fillId="0" borderId="0" xfId="0" applyFont="1" applyFill="1" applyBorder="1" applyAlignment="1">
      <alignment vertical="center"/>
    </xf>
    <xf numFmtId="0" fontId="2" fillId="2" borderId="14" xfId="0" applyFont="1" applyFill="1" applyBorder="1" applyAlignment="1">
      <alignment horizontal="center" vertical="center"/>
    </xf>
    <xf numFmtId="0" fontId="18" fillId="2" borderId="18" xfId="0" applyFont="1" applyFill="1" applyBorder="1" applyAlignment="1">
      <alignment horizontal="center" vertical="center"/>
    </xf>
    <xf numFmtId="0" fontId="3" fillId="2" borderId="1" xfId="0" applyFont="1" applyFill="1" applyBorder="1" applyAlignment="1">
      <alignment horizontal="center" vertical="center"/>
    </xf>
    <xf numFmtId="0" fontId="18" fillId="2" borderId="14" xfId="0" applyFont="1" applyFill="1" applyBorder="1" applyAlignment="1">
      <alignment horizontal="center" vertical="center"/>
    </xf>
    <xf numFmtId="0" fontId="18" fillId="2" borderId="1"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3" xfId="0" applyFont="1" applyFill="1" applyBorder="1" applyAlignment="1">
      <alignment horizontal="center" vertical="center"/>
    </xf>
    <xf numFmtId="0" fontId="6" fillId="0" borderId="1" xfId="0" applyFont="1" applyBorder="1" applyAlignment="1">
      <alignment horizontal="center" vertical="center"/>
    </xf>
    <xf numFmtId="0" fontId="4" fillId="0" borderId="0" xfId="0" applyFont="1" applyAlignment="1">
      <alignment horizontal="center" vertical="center"/>
    </xf>
    <xf numFmtId="0" fontId="23" fillId="2" borderId="20"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8" xfId="0" applyFont="1" applyFill="1" applyBorder="1" applyAlignment="1">
      <alignment horizontal="center" vertical="center"/>
    </xf>
    <xf numFmtId="0" fontId="7" fillId="0" borderId="19" xfId="0" applyFont="1" applyBorder="1"/>
    <xf numFmtId="0" fontId="13" fillId="2" borderId="19" xfId="0" applyFont="1" applyFill="1" applyBorder="1" applyAlignment="1">
      <alignment horizontal="center" vertical="center"/>
    </xf>
    <xf numFmtId="0" fontId="12" fillId="0" borderId="19" xfId="0" applyFont="1" applyBorder="1"/>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18" xfId="0" applyFont="1" applyFill="1" applyBorder="1" applyAlignment="1">
      <alignment horizontal="center" vertical="center"/>
    </xf>
    <xf numFmtId="0" fontId="13" fillId="2" borderId="21" xfId="0" applyFont="1" applyFill="1" applyBorder="1" applyAlignment="1">
      <alignment horizontal="center" vertical="center"/>
    </xf>
    <xf numFmtId="0" fontId="13" fillId="2" borderId="20" xfId="0" applyFont="1" applyFill="1" applyBorder="1" applyAlignment="1">
      <alignment horizontal="center" vertical="center"/>
    </xf>
    <xf numFmtId="0" fontId="26" fillId="4" borderId="19" xfId="0" applyFont="1" applyFill="1" applyBorder="1" applyAlignment="1">
      <alignment horizontal="center" vertical="center"/>
    </xf>
    <xf numFmtId="0" fontId="3" fillId="4" borderId="8" xfId="0" applyFont="1" applyFill="1" applyBorder="1" applyAlignment="1">
      <alignment horizontal="center" vertical="center"/>
    </xf>
    <xf numFmtId="0" fontId="26" fillId="4" borderId="1" xfId="0" applyFont="1" applyFill="1" applyBorder="1" applyAlignment="1">
      <alignment horizontal="center" vertical="center"/>
    </xf>
    <xf numFmtId="0" fontId="26" fillId="4" borderId="21" xfId="0" applyFont="1" applyFill="1" applyBorder="1" applyAlignment="1">
      <alignment horizontal="center" vertical="center"/>
    </xf>
    <xf numFmtId="0" fontId="7" fillId="0" borderId="1" xfId="0" applyFont="1" applyFill="1" applyBorder="1" applyAlignment="1">
      <alignment vertical="top" wrapText="1"/>
    </xf>
    <xf numFmtId="0" fontId="2" fillId="2" borderId="12" xfId="0" applyFont="1" applyFill="1" applyBorder="1" applyAlignment="1">
      <alignment horizontal="center" vertical="center"/>
    </xf>
    <xf numFmtId="0" fontId="27" fillId="4" borderId="2" xfId="0" applyFont="1" applyFill="1" applyBorder="1" applyAlignment="1">
      <alignment vertical="center"/>
    </xf>
    <xf numFmtId="0" fontId="27" fillId="4" borderId="4" xfId="0" applyFont="1" applyFill="1" applyBorder="1" applyAlignment="1"/>
    <xf numFmtId="0" fontId="1" fillId="4" borderId="4" xfId="0" applyFont="1" applyFill="1" applyBorder="1" applyAlignment="1"/>
    <xf numFmtId="0" fontId="1" fillId="4" borderId="11" xfId="0" applyFont="1" applyFill="1" applyBorder="1" applyAlignment="1">
      <alignment wrapText="1"/>
    </xf>
    <xf numFmtId="0" fontId="29" fillId="0" borderId="1" xfId="0" applyFont="1" applyBorder="1" applyAlignment="1">
      <alignment vertical="center" wrapText="1"/>
    </xf>
    <xf numFmtId="0" fontId="6" fillId="0" borderId="2" xfId="0" applyFont="1" applyBorder="1" applyAlignment="1">
      <alignment horizontal="center" vertical="center"/>
    </xf>
    <xf numFmtId="0" fontId="6" fillId="0" borderId="19" xfId="0" applyFont="1" applyBorder="1" applyAlignment="1">
      <alignment horizontal="center" vertical="center"/>
    </xf>
    <xf numFmtId="0" fontId="3" fillId="2" borderId="14" xfId="0" applyFont="1" applyFill="1" applyBorder="1" applyAlignment="1">
      <alignment horizontal="center" vertical="center"/>
    </xf>
    <xf numFmtId="0" fontId="3" fillId="0" borderId="19" xfId="0" applyFont="1" applyBorder="1" applyAlignment="1">
      <alignment horizontal="center" vertical="center"/>
    </xf>
    <xf numFmtId="0" fontId="3" fillId="0" borderId="21" xfId="0" applyFont="1" applyBorder="1" applyAlignment="1">
      <alignment horizontal="center" vertical="center"/>
    </xf>
    <xf numFmtId="0" fontId="3"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18" fillId="2" borderId="20"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13" xfId="0" applyFont="1" applyFill="1" applyBorder="1" applyAlignment="1">
      <alignment horizontal="center" vertical="center"/>
    </xf>
    <xf numFmtId="0" fontId="27" fillId="4" borderId="7" xfId="0" applyFont="1" applyFill="1" applyBorder="1" applyAlignment="1">
      <alignment vertical="center"/>
    </xf>
    <xf numFmtId="0" fontId="27" fillId="4" borderId="8" xfId="0" applyFont="1" applyFill="1" applyBorder="1" applyAlignment="1"/>
    <xf numFmtId="0" fontId="27" fillId="4" borderId="18" xfId="0" applyFont="1" applyFill="1" applyBorder="1" applyAlignment="1"/>
    <xf numFmtId="0" fontId="3" fillId="2" borderId="11"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2" xfId="0" applyFont="1" applyFill="1" applyBorder="1" applyAlignment="1">
      <alignment horizontal="center"/>
    </xf>
    <xf numFmtId="0" fontId="3" fillId="2" borderId="13" xfId="0" applyFont="1" applyFill="1" applyBorder="1" applyAlignment="1">
      <alignment horizontal="center"/>
    </xf>
    <xf numFmtId="0" fontId="3" fillId="2" borderId="14" xfId="0" applyFont="1" applyFill="1" applyBorder="1" applyAlignment="1">
      <alignment horizontal="center"/>
    </xf>
    <xf numFmtId="0" fontId="7" fillId="0" borderId="19" xfId="0" applyFont="1" applyBorder="1" applyAlignment="1">
      <alignment horizontal="left" vertical="top" wrapText="1"/>
    </xf>
    <xf numFmtId="0" fontId="7" fillId="0" borderId="21" xfId="0" applyFont="1" applyBorder="1" applyAlignment="1">
      <alignment horizontal="left" vertical="top" wrapText="1"/>
    </xf>
    <xf numFmtId="0" fontId="7" fillId="0" borderId="20" xfId="0" applyFont="1" applyBorder="1" applyAlignment="1">
      <alignment horizontal="left" vertical="top" wrapText="1"/>
    </xf>
    <xf numFmtId="0" fontId="18" fillId="2" borderId="12" xfId="0" applyFont="1" applyFill="1" applyBorder="1" applyAlignment="1">
      <alignment horizontal="center"/>
    </xf>
    <xf numFmtId="0" fontId="3" fillId="2" borderId="13" xfId="0" applyFont="1" applyFill="1" applyBorder="1" applyAlignment="1">
      <alignment horizontal="center"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14" xfId="0" applyFont="1" applyFill="1" applyBorder="1" applyAlignment="1">
      <alignment horizontal="center" vertical="center"/>
    </xf>
    <xf numFmtId="0" fontId="3" fillId="2" borderId="12" xfId="0" applyFont="1" applyFill="1" applyBorder="1" applyAlignment="1">
      <alignment horizontal="center" vertical="center"/>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18" fillId="0" borderId="19" xfId="0" applyFont="1" applyBorder="1" applyAlignment="1">
      <alignment horizontal="right" vertical="center"/>
    </xf>
    <xf numFmtId="0" fontId="3" fillId="0" borderId="21" xfId="0" applyFont="1" applyBorder="1" applyAlignment="1">
      <alignment horizontal="right" vertical="center"/>
    </xf>
    <xf numFmtId="0" fontId="3" fillId="0" borderId="4" xfId="0" applyFont="1" applyBorder="1" applyAlignment="1">
      <alignment horizontal="right" vertical="center"/>
    </xf>
    <xf numFmtId="0" fontId="3" fillId="0" borderId="11" xfId="0" applyFont="1" applyBorder="1" applyAlignment="1">
      <alignment horizontal="right" vertical="center"/>
    </xf>
    <xf numFmtId="0" fontId="3" fillId="0" borderId="19"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20" xfId="0" applyFont="1" applyFill="1" applyBorder="1" applyAlignment="1">
      <alignment horizontal="center" vertical="center"/>
    </xf>
    <xf numFmtId="0" fontId="7" fillId="0" borderId="19"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0" xfId="0" applyFont="1" applyFill="1" applyBorder="1" applyAlignment="1">
      <alignment horizontal="left" vertical="top" wrapText="1"/>
    </xf>
    <xf numFmtId="0" fontId="7" fillId="0" borderId="10" xfId="0" applyFont="1" applyFill="1" applyBorder="1" applyAlignment="1">
      <alignment horizontal="left" vertical="top" wrapText="1"/>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1" xfId="0" applyFont="1" applyFill="1" applyBorder="1" applyAlignment="1">
      <alignment horizontal="center" vertical="center"/>
    </xf>
    <xf numFmtId="0" fontId="7" fillId="0" borderId="12" xfId="0" applyFont="1" applyBorder="1" applyAlignment="1">
      <alignment horizontal="center" vertical="top"/>
    </xf>
    <xf numFmtId="0" fontId="7" fillId="0" borderId="13" xfId="0" applyFont="1" applyBorder="1" applyAlignment="1">
      <alignment horizontal="center" vertical="top"/>
    </xf>
    <xf numFmtId="0" fontId="7" fillId="0" borderId="14" xfId="0" applyFont="1" applyBorder="1" applyAlignment="1">
      <alignment horizontal="center" vertical="top"/>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18"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0" xfId="0" applyFont="1" applyFill="1" applyBorder="1" applyAlignment="1">
      <alignment horizontal="center" vertical="center"/>
    </xf>
    <xf numFmtId="0" fontId="10" fillId="3" borderId="19" xfId="0" applyFont="1" applyFill="1" applyBorder="1" applyAlignment="1">
      <alignment horizontal="center" vertical="center"/>
    </xf>
    <xf numFmtId="0" fontId="10" fillId="3" borderId="21" xfId="0" applyFont="1" applyFill="1" applyBorder="1" applyAlignment="1">
      <alignment horizontal="center" vertical="center"/>
    </xf>
    <xf numFmtId="0" fontId="10" fillId="3" borderId="20" xfId="0" applyFont="1" applyFill="1" applyBorder="1" applyAlignment="1">
      <alignment horizontal="center" vertical="center"/>
    </xf>
    <xf numFmtId="0" fontId="10" fillId="3" borderId="19"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3" fillId="0" borderId="20" xfId="0" applyFont="1" applyBorder="1" applyAlignment="1">
      <alignment horizontal="right" vertical="center"/>
    </xf>
    <xf numFmtId="0" fontId="12" fillId="0" borderId="12" xfId="0" applyFont="1" applyBorder="1" applyAlignment="1">
      <alignment horizontal="center"/>
    </xf>
    <xf numFmtId="0" fontId="12" fillId="0" borderId="13" xfId="0" applyFont="1" applyBorder="1" applyAlignment="1">
      <alignment horizontal="center"/>
    </xf>
    <xf numFmtId="0" fontId="12" fillId="0" borderId="14" xfId="0" applyFont="1" applyBorder="1" applyAlignment="1">
      <alignment horizontal="center"/>
    </xf>
    <xf numFmtId="0" fontId="12" fillId="0" borderId="12" xfId="0" applyFont="1" applyBorder="1" applyAlignment="1">
      <alignment horizontal="center" vertical="top"/>
    </xf>
    <xf numFmtId="0" fontId="12" fillId="0" borderId="13" xfId="0" applyFont="1" applyBorder="1" applyAlignment="1">
      <alignment horizontal="center" vertical="top"/>
    </xf>
    <xf numFmtId="0" fontId="12" fillId="0" borderId="14" xfId="0" applyFont="1" applyBorder="1" applyAlignment="1">
      <alignment horizontal="center" vertical="top"/>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7"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18" xfId="0" applyFont="1" applyFill="1" applyBorder="1" applyAlignment="1">
      <alignment horizontal="left" vertical="top"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8" xfId="0" applyFont="1" applyFill="1" applyBorder="1" applyAlignment="1">
      <alignment horizontal="center" vertical="center" wrapText="1"/>
    </xf>
    <xf numFmtId="0" fontId="14" fillId="3" borderId="7" xfId="0" applyFont="1" applyFill="1" applyBorder="1" applyAlignment="1">
      <alignment horizontal="center" vertical="center"/>
    </xf>
    <xf numFmtId="0" fontId="14" fillId="3" borderId="8" xfId="0" applyFont="1" applyFill="1" applyBorder="1" applyAlignment="1">
      <alignment horizontal="center" vertical="center"/>
    </xf>
    <xf numFmtId="0" fontId="14" fillId="3" borderId="18" xfId="0" applyFont="1" applyFill="1" applyBorder="1" applyAlignment="1">
      <alignment horizontal="center" vertical="center"/>
    </xf>
    <xf numFmtId="0" fontId="12" fillId="0" borderId="19" xfId="0" applyFont="1" applyFill="1" applyBorder="1" applyAlignment="1">
      <alignment horizontal="left" vertical="top" wrapText="1"/>
    </xf>
    <xf numFmtId="0" fontId="12" fillId="0" borderId="21" xfId="0" applyFont="1" applyFill="1" applyBorder="1" applyAlignment="1">
      <alignment horizontal="left" vertical="top" wrapText="1"/>
    </xf>
    <xf numFmtId="0" fontId="12" fillId="0" borderId="20" xfId="0" applyFont="1" applyFill="1" applyBorder="1" applyAlignment="1">
      <alignment horizontal="left" vertical="top" wrapText="1"/>
    </xf>
    <xf numFmtId="0" fontId="13" fillId="0" borderId="19" xfId="0" applyFont="1" applyFill="1" applyBorder="1" applyAlignment="1">
      <alignment horizontal="center" vertical="center"/>
    </xf>
    <xf numFmtId="0" fontId="13" fillId="0" borderId="21" xfId="0" applyFont="1" applyFill="1" applyBorder="1" applyAlignment="1">
      <alignment horizontal="center" vertical="center"/>
    </xf>
    <xf numFmtId="0" fontId="13" fillId="0" borderId="20" xfId="0" applyFont="1" applyFill="1" applyBorder="1" applyAlignment="1">
      <alignment horizontal="center" vertical="center"/>
    </xf>
    <xf numFmtId="0" fontId="3" fillId="2" borderId="2" xfId="0" applyFont="1" applyFill="1" applyBorder="1" applyAlignment="1">
      <alignment horizontal="center" vertical="center"/>
    </xf>
    <xf numFmtId="0" fontId="0" fillId="0" borderId="4" xfId="0"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8" xfId="0" applyBorder="1" applyAlignment="1">
      <alignment horizontal="center" vertical="center"/>
    </xf>
    <xf numFmtId="0" fontId="7" fillId="0" borderId="12" xfId="0" applyFont="1" applyBorder="1" applyAlignment="1">
      <alignment vertical="top" wrapText="1"/>
    </xf>
    <xf numFmtId="0" fontId="0" fillId="0" borderId="13" xfId="0" applyBorder="1" applyAlignment="1">
      <alignment wrapText="1"/>
    </xf>
    <xf numFmtId="0" fontId="0" fillId="0" borderId="14" xfId="0" applyBorder="1" applyAlignment="1">
      <alignment wrapText="1"/>
    </xf>
    <xf numFmtId="0" fontId="3" fillId="0" borderId="2" xfId="0" applyFont="1" applyBorder="1" applyAlignment="1">
      <alignment horizontal="center" vertical="center"/>
    </xf>
    <xf numFmtId="0" fontId="0" fillId="0" borderId="6" xfId="0" applyBorder="1" applyAlignment="1">
      <alignment horizontal="center" vertical="center"/>
    </xf>
    <xf numFmtId="0" fontId="0" fillId="0" borderId="0" xfId="0" applyAlignment="1">
      <alignment horizontal="center" vertical="center"/>
    </xf>
    <xf numFmtId="0" fontId="0" fillId="0" borderId="10" xfId="0" applyBorder="1" applyAlignment="1">
      <alignment horizontal="center" vertical="center"/>
    </xf>
    <xf numFmtId="0" fontId="3" fillId="0" borderId="12" xfId="0" applyFont="1" applyBorder="1" applyAlignment="1">
      <alignment horizontal="center" vertical="center"/>
    </xf>
    <xf numFmtId="0" fontId="0" fillId="0" borderId="13" xfId="0" applyBorder="1" applyAlignment="1">
      <alignment horizontal="center"/>
    </xf>
    <xf numFmtId="0" fontId="0" fillId="0" borderId="14" xfId="0" applyBorder="1" applyAlignment="1">
      <alignment horizontal="center"/>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2" xfId="0" applyFont="1" applyBorder="1" applyAlignment="1">
      <alignment horizontal="center"/>
    </xf>
    <xf numFmtId="0" fontId="12" fillId="0" borderId="4" xfId="0" applyFont="1" applyBorder="1" applyAlignment="1">
      <alignment horizontal="center"/>
    </xf>
    <xf numFmtId="0" fontId="12" fillId="0" borderId="11" xfId="0" applyFont="1" applyBorder="1" applyAlignment="1">
      <alignment horizontal="center"/>
    </xf>
    <xf numFmtId="0" fontId="12" fillId="0" borderId="6" xfId="0" applyFont="1" applyBorder="1" applyAlignment="1">
      <alignment horizontal="center"/>
    </xf>
    <xf numFmtId="0" fontId="12" fillId="0" borderId="0" xfId="0" applyFont="1" applyBorder="1" applyAlignment="1">
      <alignment horizontal="center"/>
    </xf>
    <xf numFmtId="0" fontId="12" fillId="0" borderId="10" xfId="0" applyFont="1" applyBorder="1" applyAlignment="1">
      <alignment horizontal="center"/>
    </xf>
    <xf numFmtId="0" fontId="12" fillId="0" borderId="6" xfId="0" applyFont="1" applyFill="1" applyBorder="1" applyAlignment="1">
      <alignment horizontal="left" vertical="top" wrapText="1"/>
    </xf>
    <xf numFmtId="0" fontId="12" fillId="0" borderId="0" xfId="0" applyFont="1" applyFill="1" applyBorder="1" applyAlignment="1">
      <alignment horizontal="left" vertical="top" wrapText="1"/>
    </xf>
    <xf numFmtId="0" fontId="12" fillId="0" borderId="10" xfId="0" applyFont="1" applyFill="1" applyBorder="1" applyAlignment="1">
      <alignment horizontal="left" vertical="top" wrapText="1"/>
    </xf>
    <xf numFmtId="0" fontId="13" fillId="0" borderId="2" xfId="0" applyFont="1" applyFill="1" applyBorder="1" applyAlignment="1">
      <alignment horizontal="center" vertical="center"/>
    </xf>
    <xf numFmtId="0" fontId="13" fillId="0" borderId="4" xfId="0" applyFont="1" applyFill="1" applyBorder="1" applyAlignment="1">
      <alignment horizontal="center" vertical="center"/>
    </xf>
    <xf numFmtId="0" fontId="13" fillId="0" borderId="11" xfId="0" applyFont="1" applyFill="1" applyBorder="1" applyAlignment="1">
      <alignment horizontal="center" vertical="center"/>
    </xf>
    <xf numFmtId="0" fontId="3" fillId="0" borderId="1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17" xfId="0" applyFont="1" applyBorder="1" applyAlignment="1">
      <alignment horizontal="center" vertical="center"/>
    </xf>
    <xf numFmtId="0" fontId="3" fillId="0" borderId="3" xfId="0" applyFont="1" applyBorder="1" applyAlignment="1">
      <alignment horizontal="center" vertical="center"/>
    </xf>
    <xf numFmtId="0" fontId="3" fillId="0" borderId="24" xfId="0" applyFont="1" applyBorder="1" applyAlignment="1">
      <alignment horizontal="center" vertical="center"/>
    </xf>
    <xf numFmtId="0" fontId="3" fillId="0" borderId="1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9"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4" borderId="25"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5" fillId="0" borderId="0" xfId="0" applyFont="1" applyFill="1" applyBorder="1" applyAlignment="1">
      <alignment horizontal="center" vertical="center"/>
    </xf>
    <xf numFmtId="0" fontId="5" fillId="0" borderId="8" xfId="0" applyFont="1" applyFill="1" applyBorder="1" applyAlignment="1">
      <alignment horizontal="center" vertical="center"/>
    </xf>
    <xf numFmtId="0" fontId="7" fillId="0" borderId="13" xfId="0" applyFont="1" applyBorder="1" applyAlignment="1">
      <alignment horizontal="center" vertical="top" wrapText="1"/>
    </xf>
    <xf numFmtId="0" fontId="7" fillId="0" borderId="6" xfId="0" applyFont="1" applyBorder="1" applyAlignment="1">
      <alignment horizontal="center"/>
    </xf>
    <xf numFmtId="0" fontId="7" fillId="0" borderId="0" xfId="0" applyFont="1" applyBorder="1" applyAlignment="1">
      <alignment horizontal="center"/>
    </xf>
    <xf numFmtId="0" fontId="7" fillId="0" borderId="10" xfId="0" applyFont="1" applyBorder="1" applyAlignment="1">
      <alignment horizontal="center"/>
    </xf>
    <xf numFmtId="0" fontId="10" fillId="5" borderId="7"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18" xfId="0" applyFont="1" applyFill="1" applyBorder="1" applyAlignment="1">
      <alignment horizontal="center" vertical="center"/>
    </xf>
    <xf numFmtId="0" fontId="18" fillId="2" borderId="19" xfId="0" applyFont="1" applyFill="1" applyBorder="1" applyAlignment="1">
      <alignment horizontal="center" vertical="center"/>
    </xf>
    <xf numFmtId="0" fontId="18" fillId="2" borderId="20" xfId="0" applyFont="1" applyFill="1" applyBorder="1" applyAlignment="1">
      <alignment horizontal="center" vertical="center"/>
    </xf>
    <xf numFmtId="0" fontId="1" fillId="0" borderId="10" xfId="0" applyFont="1" applyBorder="1" applyAlignment="1">
      <alignment horizontal="center"/>
    </xf>
    <xf numFmtId="0" fontId="1" fillId="0" borderId="18" xfId="0" applyFont="1" applyBorder="1" applyAlignment="1">
      <alignment horizontal="center"/>
    </xf>
    <xf numFmtId="0" fontId="17" fillId="2" borderId="12" xfId="0" applyFont="1" applyFill="1" applyBorder="1" applyAlignment="1">
      <alignment horizontal="center"/>
    </xf>
    <xf numFmtId="0" fontId="4" fillId="2" borderId="13" xfId="0" applyFont="1" applyFill="1" applyBorder="1" applyAlignment="1">
      <alignment horizontal="center"/>
    </xf>
    <xf numFmtId="0" fontId="4" fillId="2" borderId="14" xfId="0" applyFont="1" applyFill="1" applyBorder="1" applyAlignment="1">
      <alignment horizontal="center"/>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11" xfId="0" applyFont="1" applyBorder="1" applyAlignment="1">
      <alignment horizontal="center"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1" fillId="0" borderId="2" xfId="0" applyFont="1" applyBorder="1" applyAlignment="1">
      <alignment horizontal="left"/>
    </xf>
    <xf numFmtId="0" fontId="11" fillId="0" borderId="11" xfId="0" applyFont="1" applyBorder="1" applyAlignment="1">
      <alignment horizontal="left"/>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8" xfId="0" applyFont="1" applyBorder="1" applyAlignment="1">
      <alignment horizontal="center"/>
    </xf>
    <xf numFmtId="0" fontId="9" fillId="0" borderId="19" xfId="0" applyFont="1" applyFill="1" applyBorder="1" applyAlignment="1">
      <alignment horizontal="left" vertical="top" wrapText="1"/>
    </xf>
    <xf numFmtId="0" fontId="9" fillId="0" borderId="21" xfId="0" applyFont="1" applyFill="1" applyBorder="1" applyAlignment="1">
      <alignment horizontal="left" vertical="top" wrapText="1"/>
    </xf>
    <xf numFmtId="0" fontId="9" fillId="0" borderId="20" xfId="0" applyFont="1" applyFill="1" applyBorder="1" applyAlignment="1">
      <alignment horizontal="left" vertical="top" wrapText="1"/>
    </xf>
    <xf numFmtId="0" fontId="9" fillId="0" borderId="7" xfId="0" applyFont="1" applyFill="1" applyBorder="1" applyAlignment="1">
      <alignment horizontal="left" vertical="top" wrapText="1"/>
    </xf>
    <xf numFmtId="0" fontId="9" fillId="0" borderId="8" xfId="0" applyFont="1" applyFill="1" applyBorder="1" applyAlignment="1">
      <alignment horizontal="left" vertical="top" wrapText="1"/>
    </xf>
    <xf numFmtId="0" fontId="9" fillId="0" borderId="18" xfId="0" applyFont="1" applyFill="1" applyBorder="1" applyAlignment="1">
      <alignment horizontal="left" vertical="top" wrapText="1"/>
    </xf>
    <xf numFmtId="0" fontId="3" fillId="0" borderId="21" xfId="0" applyFont="1" applyBorder="1" applyAlignment="1">
      <alignment horizontal="center" vertical="center"/>
    </xf>
    <xf numFmtId="0" fontId="7" fillId="0" borderId="13" xfId="0" applyFont="1" applyFill="1" applyBorder="1" applyAlignment="1">
      <alignment horizontal="center"/>
    </xf>
    <xf numFmtId="0" fontId="7" fillId="0" borderId="14" xfId="0" applyFont="1" applyFill="1" applyBorder="1" applyAlignment="1">
      <alignment horizontal="center"/>
    </xf>
    <xf numFmtId="0" fontId="3" fillId="0" borderId="0" xfId="0" applyFont="1" applyBorder="1" applyAlignment="1">
      <alignment horizontal="center" vertical="center"/>
    </xf>
    <xf numFmtId="0" fontId="3" fillId="0" borderId="8"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2" xfId="0" applyFont="1" applyBorder="1" applyAlignment="1">
      <alignment horizontal="center"/>
    </xf>
    <xf numFmtId="0" fontId="3" fillId="0" borderId="13" xfId="0" applyFont="1" applyBorder="1" applyAlignment="1">
      <alignment horizontal="center"/>
    </xf>
    <xf numFmtId="0" fontId="3" fillId="0" borderId="14" xfId="0" applyFont="1" applyBorder="1" applyAlignment="1">
      <alignment horizontal="center"/>
    </xf>
    <xf numFmtId="0" fontId="0" fillId="0" borderId="21" xfId="0" applyBorder="1" applyAlignment="1">
      <alignment horizontal="left" vertical="top" wrapText="1"/>
    </xf>
    <xf numFmtId="0" fontId="0" fillId="0" borderId="20" xfId="0" applyBorder="1" applyAlignment="1">
      <alignment horizontal="left" vertical="top"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2" xfId="0" applyFont="1" applyBorder="1" applyAlignment="1">
      <alignment horizontal="center"/>
    </xf>
    <xf numFmtId="0" fontId="7" fillId="0" borderId="4" xfId="0" applyFont="1" applyBorder="1" applyAlignment="1">
      <alignment horizontal="center"/>
    </xf>
    <xf numFmtId="0" fontId="7" fillId="0" borderId="11" xfId="0" applyFont="1" applyBorder="1" applyAlignment="1">
      <alignment horizontal="center"/>
    </xf>
    <xf numFmtId="0" fontId="3" fillId="0" borderId="6" xfId="0" applyFont="1" applyBorder="1" applyAlignment="1">
      <alignment horizontal="center" vertical="center"/>
    </xf>
    <xf numFmtId="0" fontId="3" fillId="0" borderId="10" xfId="0" applyFont="1" applyBorder="1" applyAlignment="1">
      <alignment horizontal="center" vertical="center"/>
    </xf>
    <xf numFmtId="0" fontId="3" fillId="0" borderId="7" xfId="0" applyFont="1" applyBorder="1" applyAlignment="1">
      <alignment horizontal="center" vertical="center"/>
    </xf>
    <xf numFmtId="0" fontId="3" fillId="0" borderId="18" xfId="0" applyFont="1" applyBorder="1" applyAlignment="1">
      <alignment horizontal="center" vertical="center"/>
    </xf>
    <xf numFmtId="0" fontId="7" fillId="0" borderId="10"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6" xfId="0" applyFont="1" applyBorder="1" applyAlignment="1">
      <alignment horizontal="center" vertical="center"/>
    </xf>
    <xf numFmtId="0" fontId="7" fillId="0" borderId="0" xfId="0" applyFont="1" applyBorder="1" applyAlignment="1">
      <alignment horizontal="center" vertical="center"/>
    </xf>
    <xf numFmtId="0" fontId="7" fillId="0" borderId="10"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18" xfId="0" applyFont="1" applyBorder="1" applyAlignment="1">
      <alignment horizontal="center" vertical="center"/>
    </xf>
    <xf numFmtId="0" fontId="8" fillId="0" borderId="19" xfId="0" applyFont="1" applyFill="1" applyBorder="1" applyAlignment="1">
      <alignment horizontal="left" vertical="center" wrapText="1"/>
    </xf>
    <xf numFmtId="0" fontId="8" fillId="0" borderId="21" xfId="0" applyFont="1" applyFill="1" applyBorder="1" applyAlignment="1">
      <alignment horizontal="left" vertical="center" wrapText="1"/>
    </xf>
    <xf numFmtId="0" fontId="8" fillId="0" borderId="20" xfId="0" applyFont="1" applyFill="1" applyBorder="1" applyAlignment="1">
      <alignment horizontal="left" vertical="center" wrapText="1"/>
    </xf>
    <xf numFmtId="0" fontId="7" fillId="0" borderId="0" xfId="0" applyFont="1" applyAlignment="1">
      <alignment horizontal="center"/>
    </xf>
    <xf numFmtId="0" fontId="7" fillId="0" borderId="21" xfId="0" applyFont="1" applyBorder="1" applyAlignment="1">
      <alignment horizontal="center"/>
    </xf>
    <xf numFmtId="0" fontId="9" fillId="0" borderId="21" xfId="0" applyFont="1" applyFill="1" applyBorder="1" applyAlignment="1">
      <alignment horizontal="center" vertical="center" wrapText="1"/>
    </xf>
    <xf numFmtId="0" fontId="30" fillId="0" borderId="19" xfId="0" applyFont="1" applyBorder="1" applyAlignment="1">
      <alignment horizontal="center" vertical="center"/>
    </xf>
    <xf numFmtId="0" fontId="28" fillId="0" borderId="21" xfId="0" applyFont="1" applyBorder="1" applyAlignment="1">
      <alignment horizontal="center" vertical="center"/>
    </xf>
  </cellXfs>
  <cellStyles count="1">
    <cellStyle name="Standard" xfId="0" builtinId="0"/>
  </cellStyles>
  <dxfs count="0"/>
  <tableStyles count="0" defaultTableStyle="TableStyleMedium2" defaultPivotStyle="PivotStyleLight16"/>
  <colors>
    <mruColors>
      <color rgb="FFFFFFCC"/>
      <color rgb="FFFF9999"/>
      <color rgb="FFFFFF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29"/>
  <sheetViews>
    <sheetView tabSelected="1" zoomScale="70" zoomScaleNormal="70" zoomScaleSheetLayoutView="100" zoomScalePageLayoutView="75" workbookViewId="0">
      <selection activeCell="R7" sqref="R7"/>
    </sheetView>
  </sheetViews>
  <sheetFormatPr baseColWidth="10" defaultColWidth="9.109375" defaultRowHeight="13.8" x14ac:dyDescent="0.25"/>
  <cols>
    <col min="1" max="1" width="7.88671875" style="1" customWidth="1"/>
    <col min="2" max="2" width="11.44140625" style="1" customWidth="1"/>
    <col min="3" max="3" width="46.44140625" style="2" customWidth="1"/>
    <col min="4" max="4" width="14.6640625" style="1" customWidth="1"/>
    <col min="5" max="5" width="13.88671875" style="1" customWidth="1"/>
    <col min="6" max="6" width="13.5546875" style="1" customWidth="1"/>
    <col min="7" max="7" width="11.88671875" style="1" customWidth="1"/>
    <col min="8" max="8" width="15.109375" style="1" customWidth="1"/>
    <col min="9" max="9" width="13.88671875" style="1" customWidth="1"/>
    <col min="10" max="10" width="14" style="1" customWidth="1"/>
    <col min="11" max="11" width="14.109375" style="1" customWidth="1"/>
    <col min="12" max="12" width="13.88671875" style="1" customWidth="1"/>
    <col min="13" max="13" width="16" style="1" customWidth="1"/>
    <col min="14" max="14" width="18" style="31" customWidth="1"/>
    <col min="15" max="15" width="17.88671875" style="1" customWidth="1"/>
    <col min="16" max="16" width="16.6640625" style="1" customWidth="1"/>
    <col min="17" max="17" width="16.33203125" style="1" customWidth="1"/>
    <col min="18" max="18" width="16.6640625" style="1" customWidth="1"/>
    <col min="19" max="19" width="16.33203125" style="1" customWidth="1"/>
    <col min="20" max="20" width="6.33203125" style="1" customWidth="1"/>
    <col min="21" max="21" width="8.109375" style="1" customWidth="1"/>
    <col min="22" max="22" width="10.44140625" style="1" customWidth="1"/>
    <col min="23" max="23" width="7" style="1" customWidth="1"/>
    <col min="24" max="16384" width="9.109375" style="1"/>
  </cols>
  <sheetData>
    <row r="1" spans="1:35" ht="23.4" customHeight="1" x14ac:dyDescent="0.25">
      <c r="A1" s="199" t="s">
        <v>20</v>
      </c>
      <c r="B1" s="199"/>
      <c r="C1" s="199"/>
      <c r="D1" s="199"/>
      <c r="E1" s="199"/>
      <c r="F1" s="199"/>
      <c r="G1" s="199"/>
      <c r="H1" s="199"/>
      <c r="I1" s="199"/>
      <c r="J1" s="199"/>
      <c r="K1" s="199"/>
      <c r="L1" s="199"/>
      <c r="M1" s="199"/>
      <c r="N1" s="199"/>
      <c r="O1" s="199"/>
      <c r="P1" s="8"/>
      <c r="Q1" s="8"/>
      <c r="R1" s="8"/>
      <c r="S1" s="8"/>
      <c r="T1" s="8"/>
      <c r="U1" s="8"/>
      <c r="V1" s="8"/>
      <c r="W1" s="8"/>
      <c r="X1" s="8"/>
      <c r="Y1" s="8"/>
      <c r="Z1" s="8"/>
      <c r="AA1" s="8"/>
      <c r="AB1" s="8"/>
      <c r="AC1" s="8"/>
      <c r="AD1" s="8"/>
      <c r="AE1" s="8"/>
      <c r="AF1" s="8"/>
      <c r="AG1" s="8"/>
      <c r="AH1" s="8"/>
      <c r="AI1" s="8"/>
    </row>
    <row r="2" spans="1:35" ht="14.4" customHeight="1" thickBot="1" x14ac:dyDescent="0.3">
      <c r="A2" s="200"/>
      <c r="B2" s="200"/>
      <c r="C2" s="200"/>
      <c r="D2" s="200"/>
      <c r="E2" s="200"/>
      <c r="F2" s="200"/>
      <c r="G2" s="200"/>
      <c r="H2" s="200"/>
      <c r="I2" s="200"/>
      <c r="J2" s="200"/>
      <c r="K2" s="200"/>
      <c r="L2" s="200"/>
      <c r="M2" s="200"/>
      <c r="N2" s="200"/>
      <c r="O2" s="200"/>
      <c r="P2" s="8"/>
      <c r="Q2" s="8"/>
      <c r="R2" s="8"/>
      <c r="S2" s="8"/>
      <c r="T2" s="8"/>
      <c r="U2" s="8"/>
      <c r="V2" s="8"/>
      <c r="W2" s="8"/>
      <c r="X2" s="8"/>
      <c r="Y2" s="8"/>
      <c r="Z2" s="8"/>
      <c r="AA2" s="8"/>
      <c r="AB2" s="8"/>
      <c r="AC2" s="8"/>
      <c r="AD2" s="8"/>
      <c r="AE2" s="8"/>
      <c r="AF2" s="8"/>
      <c r="AG2" s="8"/>
      <c r="AH2" s="8"/>
      <c r="AI2" s="8"/>
    </row>
    <row r="3" spans="1:35" ht="28.95" customHeight="1" thickBot="1" x14ac:dyDescent="0.3">
      <c r="A3" s="192" t="s">
        <v>7</v>
      </c>
      <c r="B3" s="186" t="s">
        <v>8</v>
      </c>
      <c r="C3" s="187"/>
      <c r="D3" s="183" t="s">
        <v>9</v>
      </c>
      <c r="E3" s="184"/>
      <c r="F3" s="185"/>
      <c r="G3" s="194" t="s">
        <v>11</v>
      </c>
      <c r="H3" s="180" t="s">
        <v>78</v>
      </c>
      <c r="I3" s="181"/>
      <c r="J3" s="182"/>
      <c r="K3" s="182"/>
      <c r="L3" s="182"/>
      <c r="M3" s="182"/>
      <c r="N3" s="208" t="s">
        <v>75</v>
      </c>
      <c r="O3" s="209"/>
      <c r="P3" s="8"/>
      <c r="Q3" s="8"/>
      <c r="R3" s="8"/>
      <c r="S3" s="8"/>
      <c r="T3" s="8"/>
      <c r="U3" s="8"/>
      <c r="V3" s="8"/>
      <c r="W3" s="8"/>
      <c r="X3" s="8"/>
      <c r="Y3" s="8"/>
      <c r="Z3" s="8"/>
      <c r="AA3" s="8"/>
      <c r="AB3" s="8"/>
      <c r="AC3" s="8"/>
      <c r="AD3" s="8"/>
      <c r="AE3" s="8"/>
      <c r="AF3" s="8"/>
      <c r="AG3" s="8"/>
      <c r="AH3" s="8"/>
      <c r="AI3" s="8"/>
    </row>
    <row r="4" spans="1:35" ht="25.2" customHeight="1" thickBot="1" x14ac:dyDescent="0.3">
      <c r="A4" s="193"/>
      <c r="B4" s="188"/>
      <c r="C4" s="189"/>
      <c r="D4" s="58" t="s">
        <v>55</v>
      </c>
      <c r="E4" s="58" t="s">
        <v>56</v>
      </c>
      <c r="F4" s="6" t="s">
        <v>57</v>
      </c>
      <c r="G4" s="195"/>
      <c r="H4" s="157" t="s">
        <v>13</v>
      </c>
      <c r="I4" s="218"/>
      <c r="J4" s="219"/>
      <c r="K4" s="157" t="s">
        <v>47</v>
      </c>
      <c r="L4" s="218"/>
      <c r="M4" s="219"/>
      <c r="N4" s="215" t="s">
        <v>58</v>
      </c>
      <c r="O4" s="215" t="s">
        <v>59</v>
      </c>
      <c r="P4" s="8"/>
      <c r="Q4" s="8"/>
      <c r="R4" s="8"/>
      <c r="S4" s="8"/>
      <c r="T4" s="8"/>
      <c r="U4" s="8"/>
      <c r="V4" s="8"/>
      <c r="W4" s="8"/>
      <c r="X4" s="8"/>
      <c r="Y4" s="8"/>
      <c r="Z4" s="8"/>
      <c r="AA4" s="8"/>
      <c r="AB4" s="8"/>
      <c r="AC4" s="8"/>
      <c r="AD4" s="8"/>
      <c r="AE4" s="8"/>
      <c r="AF4" s="8"/>
      <c r="AG4" s="8"/>
      <c r="AH4" s="8"/>
      <c r="AI4" s="8"/>
    </row>
    <row r="5" spans="1:35" ht="22.95" customHeight="1" thickBot="1" x14ac:dyDescent="0.5">
      <c r="A5" s="4"/>
      <c r="B5" s="222" t="s">
        <v>2</v>
      </c>
      <c r="C5" s="223"/>
      <c r="D5" s="6">
        <f>SUM(F6:F21)</f>
        <v>125</v>
      </c>
      <c r="E5" s="190"/>
      <c r="F5" s="191"/>
      <c r="G5" s="3"/>
      <c r="H5" s="64"/>
      <c r="I5" s="65"/>
      <c r="J5" s="66"/>
      <c r="K5" s="65"/>
      <c r="L5" s="65"/>
      <c r="M5" s="66"/>
      <c r="N5" s="217"/>
      <c r="O5" s="216"/>
      <c r="P5" s="8"/>
      <c r="Q5" s="8"/>
      <c r="R5" s="8"/>
      <c r="S5" s="8"/>
      <c r="T5" s="8"/>
      <c r="U5" s="8"/>
      <c r="V5" s="8"/>
      <c r="W5" s="8"/>
      <c r="X5" s="8"/>
      <c r="Y5" s="8"/>
      <c r="Z5" s="8"/>
      <c r="AA5" s="8"/>
      <c r="AB5" s="8"/>
      <c r="AC5" s="8"/>
      <c r="AD5" s="8"/>
      <c r="AE5" s="8"/>
      <c r="AF5" s="8"/>
      <c r="AG5" s="8"/>
      <c r="AH5" s="8"/>
      <c r="AI5" s="8"/>
    </row>
    <row r="6" spans="1:35" ht="41.4" customHeight="1" thickBot="1" x14ac:dyDescent="0.3">
      <c r="A6" s="105">
        <v>1</v>
      </c>
      <c r="B6" s="196"/>
      <c r="C6" s="12" t="s">
        <v>10</v>
      </c>
      <c r="D6" s="190"/>
      <c r="E6" s="191"/>
      <c r="F6" s="6">
        <v>35</v>
      </c>
      <c r="G6" s="44">
        <v>105</v>
      </c>
      <c r="H6" s="33"/>
      <c r="I6" s="34"/>
      <c r="J6" s="35"/>
      <c r="K6" s="34"/>
      <c r="L6" s="34"/>
      <c r="M6" s="35"/>
      <c r="N6" s="49"/>
      <c r="O6" s="212" t="s">
        <v>91</v>
      </c>
      <c r="P6" s="8"/>
      <c r="Q6" s="8"/>
      <c r="R6" s="8"/>
      <c r="S6" s="8"/>
      <c r="T6" s="8"/>
      <c r="U6" s="8"/>
      <c r="V6" s="8"/>
      <c r="W6" s="8"/>
      <c r="X6" s="8"/>
      <c r="Y6" s="8"/>
      <c r="Z6" s="8"/>
      <c r="AA6" s="8"/>
      <c r="AB6" s="8"/>
      <c r="AC6" s="8"/>
      <c r="AD6" s="8"/>
      <c r="AE6" s="8"/>
      <c r="AF6" s="8"/>
      <c r="AG6" s="8"/>
      <c r="AH6" s="8"/>
      <c r="AI6" s="8"/>
    </row>
    <row r="7" spans="1:35" ht="108" customHeight="1" thickBot="1" x14ac:dyDescent="0.3">
      <c r="A7" s="106"/>
      <c r="B7" s="197"/>
      <c r="C7" s="220"/>
      <c r="D7" s="224"/>
      <c r="E7" s="225"/>
      <c r="F7" s="226"/>
      <c r="G7" s="210"/>
      <c r="H7" s="96" t="s">
        <v>118</v>
      </c>
      <c r="I7" s="97"/>
      <c r="J7" s="98"/>
      <c r="K7" s="93" t="s">
        <v>21</v>
      </c>
      <c r="L7" s="94"/>
      <c r="M7" s="95"/>
      <c r="N7" s="5"/>
      <c r="O7" s="213"/>
      <c r="P7" s="8"/>
      <c r="Q7" s="8"/>
      <c r="R7" s="8"/>
      <c r="S7" s="8"/>
      <c r="T7" s="8"/>
      <c r="U7" s="8"/>
      <c r="V7" s="8"/>
      <c r="W7" s="8"/>
      <c r="X7" s="8"/>
      <c r="Y7" s="8"/>
      <c r="Z7" s="8"/>
      <c r="AA7" s="8"/>
      <c r="AB7" s="8"/>
      <c r="AC7" s="8"/>
      <c r="AD7" s="8"/>
      <c r="AE7" s="8"/>
      <c r="AF7" s="8"/>
      <c r="AG7" s="8"/>
      <c r="AH7" s="8"/>
      <c r="AI7" s="8"/>
    </row>
    <row r="8" spans="1:35" ht="94.95" customHeight="1" thickBot="1" x14ac:dyDescent="0.3">
      <c r="A8" s="106"/>
      <c r="B8" s="197"/>
      <c r="C8" s="220"/>
      <c r="D8" s="224"/>
      <c r="E8" s="225"/>
      <c r="F8" s="226"/>
      <c r="G8" s="210"/>
      <c r="H8" s="96" t="s">
        <v>61</v>
      </c>
      <c r="I8" s="97"/>
      <c r="J8" s="98"/>
      <c r="K8" s="93" t="s">
        <v>21</v>
      </c>
      <c r="L8" s="94"/>
      <c r="M8" s="95"/>
      <c r="N8" s="5"/>
      <c r="O8" s="213"/>
      <c r="P8" s="8"/>
      <c r="Q8" s="8"/>
      <c r="R8" s="8"/>
      <c r="S8" s="8"/>
      <c r="T8" s="8"/>
      <c r="U8" s="8"/>
      <c r="V8" s="8"/>
      <c r="W8" s="8"/>
      <c r="X8" s="8"/>
      <c r="Y8" s="8"/>
      <c r="Z8" s="8"/>
      <c r="AA8" s="8"/>
      <c r="AB8" s="8"/>
      <c r="AC8" s="8"/>
      <c r="AD8" s="8"/>
      <c r="AE8" s="8"/>
      <c r="AF8" s="8"/>
      <c r="AG8" s="8"/>
      <c r="AH8" s="8"/>
      <c r="AI8" s="8"/>
    </row>
    <row r="9" spans="1:35" ht="57" customHeight="1" thickBot="1" x14ac:dyDescent="0.3">
      <c r="A9" s="106"/>
      <c r="B9" s="197"/>
      <c r="C9" s="220"/>
      <c r="D9" s="224"/>
      <c r="E9" s="225"/>
      <c r="F9" s="226"/>
      <c r="G9" s="210"/>
      <c r="H9" s="96" t="s">
        <v>17</v>
      </c>
      <c r="I9" s="97"/>
      <c r="J9" s="98"/>
      <c r="K9" s="93" t="s">
        <v>21</v>
      </c>
      <c r="L9" s="94"/>
      <c r="M9" s="95"/>
      <c r="N9" s="5"/>
      <c r="O9" s="213"/>
      <c r="P9" s="8"/>
      <c r="Q9" s="8"/>
      <c r="R9" s="8"/>
      <c r="S9" s="8"/>
      <c r="T9" s="8"/>
      <c r="U9" s="8"/>
      <c r="V9" s="8"/>
      <c r="W9" s="8"/>
      <c r="X9" s="8"/>
      <c r="Y9" s="8"/>
      <c r="Z9" s="8"/>
      <c r="AA9" s="8"/>
      <c r="AB9" s="8"/>
      <c r="AC9" s="8"/>
      <c r="AD9" s="8"/>
      <c r="AE9" s="8"/>
      <c r="AF9" s="8"/>
      <c r="AG9" s="8"/>
      <c r="AH9" s="8"/>
      <c r="AI9" s="8"/>
    </row>
    <row r="10" spans="1:35" ht="95.4" customHeight="1" thickBot="1" x14ac:dyDescent="0.3">
      <c r="A10" s="106"/>
      <c r="B10" s="197"/>
      <c r="C10" s="220"/>
      <c r="D10" s="224"/>
      <c r="E10" s="225"/>
      <c r="F10" s="226"/>
      <c r="G10" s="210"/>
      <c r="H10" s="96" t="s">
        <v>18</v>
      </c>
      <c r="I10" s="97"/>
      <c r="J10" s="98"/>
      <c r="K10" s="93" t="s">
        <v>21</v>
      </c>
      <c r="L10" s="94"/>
      <c r="M10" s="95"/>
      <c r="N10" s="5"/>
      <c r="O10" s="213"/>
      <c r="P10" s="8"/>
      <c r="Q10" s="8"/>
      <c r="R10" s="8"/>
      <c r="S10" s="8"/>
      <c r="T10" s="8"/>
      <c r="U10" s="8"/>
      <c r="V10" s="8"/>
      <c r="W10" s="8"/>
      <c r="X10" s="8"/>
      <c r="Y10" s="8"/>
      <c r="Z10" s="8"/>
      <c r="AA10" s="8"/>
      <c r="AB10" s="8"/>
      <c r="AC10" s="8"/>
      <c r="AD10" s="8"/>
      <c r="AE10" s="8"/>
      <c r="AF10" s="8"/>
      <c r="AG10" s="8"/>
      <c r="AH10" s="8"/>
      <c r="AI10" s="8"/>
    </row>
    <row r="11" spans="1:35" ht="90.75" customHeight="1" thickBot="1" x14ac:dyDescent="0.3">
      <c r="A11" s="106"/>
      <c r="B11" s="197"/>
      <c r="C11" s="221"/>
      <c r="D11" s="227"/>
      <c r="E11" s="228"/>
      <c r="F11" s="229"/>
      <c r="G11" s="211"/>
      <c r="H11" s="96" t="s">
        <v>111</v>
      </c>
      <c r="I11" s="97"/>
      <c r="J11" s="98"/>
      <c r="K11" s="93" t="s">
        <v>21</v>
      </c>
      <c r="L11" s="94"/>
      <c r="M11" s="95"/>
      <c r="N11" s="23"/>
      <c r="O11" s="214"/>
      <c r="P11" s="8"/>
      <c r="Q11" s="8"/>
      <c r="R11" s="8"/>
      <c r="S11" s="8"/>
      <c r="T11" s="8"/>
      <c r="U11" s="8"/>
      <c r="V11" s="8"/>
      <c r="W11" s="8"/>
      <c r="X11" s="8"/>
      <c r="Y11" s="8"/>
      <c r="Z11" s="8"/>
      <c r="AA11" s="8"/>
      <c r="AB11" s="8"/>
      <c r="AC11" s="8"/>
      <c r="AD11" s="8"/>
      <c r="AE11" s="8"/>
      <c r="AF11" s="8"/>
      <c r="AG11" s="8"/>
      <c r="AH11" s="8"/>
      <c r="AI11" s="8"/>
    </row>
    <row r="12" spans="1:35" ht="25.95" customHeight="1" thickBot="1" x14ac:dyDescent="0.3">
      <c r="A12" s="107"/>
      <c r="B12" s="198"/>
      <c r="C12" s="89" t="s">
        <v>87</v>
      </c>
      <c r="D12" s="90"/>
      <c r="E12" s="90"/>
      <c r="F12" s="90"/>
      <c r="G12" s="90"/>
      <c r="H12" s="91"/>
      <c r="I12" s="91"/>
      <c r="J12" s="91"/>
      <c r="K12" s="91"/>
      <c r="L12" s="91"/>
      <c r="M12" s="92"/>
      <c r="N12" s="24">
        <f>SUM(N7:N11)</f>
        <v>0</v>
      </c>
      <c r="O12" s="24">
        <f>PRODUCT(N12,F6)</f>
        <v>0</v>
      </c>
      <c r="P12" s="8"/>
      <c r="Q12" s="8"/>
      <c r="R12" s="8"/>
      <c r="S12" s="8"/>
      <c r="T12" s="8"/>
      <c r="U12" s="8"/>
      <c r="V12" s="8"/>
      <c r="W12" s="8"/>
      <c r="X12" s="8"/>
      <c r="Y12" s="8"/>
      <c r="Z12" s="8"/>
      <c r="AA12" s="8"/>
      <c r="AB12" s="8"/>
      <c r="AC12" s="8"/>
      <c r="AD12" s="8"/>
      <c r="AE12" s="8"/>
      <c r="AF12" s="8"/>
      <c r="AG12" s="8"/>
      <c r="AH12" s="8"/>
      <c r="AI12" s="8"/>
    </row>
    <row r="13" spans="1:35" ht="37.200000000000003" customHeight="1" thickBot="1" x14ac:dyDescent="0.3">
      <c r="A13" s="105">
        <v>2</v>
      </c>
      <c r="B13" s="218"/>
      <c r="C13" s="18" t="s">
        <v>14</v>
      </c>
      <c r="D13" s="230"/>
      <c r="E13" s="231"/>
      <c r="F13" s="6">
        <v>40</v>
      </c>
      <c r="G13" s="44">
        <v>120</v>
      </c>
      <c r="H13" s="64"/>
      <c r="I13" s="65"/>
      <c r="J13" s="65"/>
      <c r="K13" s="64"/>
      <c r="L13" s="65"/>
      <c r="M13" s="66"/>
      <c r="N13" s="71"/>
      <c r="O13" s="80" t="s">
        <v>88</v>
      </c>
      <c r="P13" s="8"/>
      <c r="Q13" s="8"/>
      <c r="R13" s="8"/>
      <c r="S13" s="8"/>
      <c r="T13" s="8"/>
      <c r="U13" s="8"/>
      <c r="V13" s="8"/>
      <c r="W13" s="8"/>
      <c r="X13" s="8"/>
      <c r="Y13" s="8"/>
      <c r="Z13" s="8"/>
      <c r="AA13" s="8"/>
      <c r="AB13" s="8"/>
      <c r="AC13" s="8"/>
      <c r="AD13" s="8"/>
      <c r="AE13" s="8"/>
      <c r="AF13" s="8"/>
      <c r="AG13" s="8"/>
      <c r="AH13" s="8"/>
      <c r="AI13" s="8"/>
    </row>
    <row r="14" spans="1:35" ht="65.400000000000006" customHeight="1" thickBot="1" x14ac:dyDescent="0.3">
      <c r="A14" s="106"/>
      <c r="B14" s="244"/>
      <c r="C14" s="253"/>
      <c r="D14" s="202"/>
      <c r="E14" s="203"/>
      <c r="F14" s="204"/>
      <c r="G14" s="204"/>
      <c r="H14" s="86" t="s">
        <v>112</v>
      </c>
      <c r="I14" s="87"/>
      <c r="J14" s="88"/>
      <c r="K14" s="205" t="s">
        <v>110</v>
      </c>
      <c r="L14" s="206"/>
      <c r="M14" s="207"/>
      <c r="N14" s="73"/>
      <c r="O14" s="75"/>
      <c r="P14" s="8"/>
      <c r="Q14" s="8"/>
      <c r="R14" s="8"/>
      <c r="S14" s="8"/>
      <c r="T14" s="8"/>
      <c r="U14" s="8"/>
      <c r="V14" s="8"/>
      <c r="W14" s="8"/>
      <c r="X14" s="8"/>
      <c r="Y14" s="8"/>
      <c r="Z14" s="8"/>
      <c r="AA14" s="8"/>
      <c r="AB14" s="8"/>
      <c r="AC14" s="8"/>
      <c r="AD14" s="8"/>
      <c r="AE14" s="8"/>
      <c r="AF14" s="8"/>
      <c r="AG14" s="8"/>
      <c r="AH14" s="8"/>
      <c r="AI14" s="8"/>
    </row>
    <row r="15" spans="1:35" ht="101.25" customHeight="1" thickBot="1" x14ac:dyDescent="0.3">
      <c r="A15" s="106"/>
      <c r="B15" s="244"/>
      <c r="C15" s="253"/>
      <c r="D15" s="202"/>
      <c r="E15" s="203"/>
      <c r="F15" s="204"/>
      <c r="G15" s="204"/>
      <c r="H15" s="235" t="s">
        <v>116</v>
      </c>
      <c r="I15" s="236"/>
      <c r="J15" s="237"/>
      <c r="K15" s="93" t="s">
        <v>21</v>
      </c>
      <c r="L15" s="94"/>
      <c r="M15" s="95"/>
      <c r="N15" s="25"/>
      <c r="O15" s="75"/>
      <c r="P15" s="8"/>
      <c r="Q15" s="8"/>
      <c r="R15" s="8"/>
      <c r="S15" s="8"/>
      <c r="T15" s="8"/>
      <c r="U15" s="8"/>
      <c r="V15" s="8"/>
      <c r="W15" s="8"/>
      <c r="X15" s="8"/>
      <c r="Y15" s="8"/>
      <c r="Z15" s="8"/>
      <c r="AA15" s="8"/>
      <c r="AB15" s="8"/>
      <c r="AC15" s="8"/>
      <c r="AD15" s="8"/>
      <c r="AE15" s="8"/>
      <c r="AF15" s="8"/>
      <c r="AG15" s="8"/>
      <c r="AH15" s="8"/>
      <c r="AI15" s="8"/>
    </row>
    <row r="16" spans="1:35" ht="81" customHeight="1" thickBot="1" x14ac:dyDescent="0.3">
      <c r="A16" s="106"/>
      <c r="B16" s="244"/>
      <c r="C16" s="253"/>
      <c r="D16" s="202"/>
      <c r="E16" s="203"/>
      <c r="F16" s="204"/>
      <c r="G16" s="204"/>
      <c r="H16" s="235" t="s">
        <v>113</v>
      </c>
      <c r="I16" s="236"/>
      <c r="J16" s="237"/>
      <c r="K16" s="93" t="s">
        <v>114</v>
      </c>
      <c r="L16" s="94"/>
      <c r="M16" s="95"/>
      <c r="N16" s="25"/>
      <c r="O16" s="75"/>
      <c r="P16" s="8"/>
      <c r="Q16" s="8"/>
      <c r="R16" s="8"/>
      <c r="S16" s="8"/>
      <c r="T16" s="8"/>
      <c r="U16" s="8"/>
      <c r="V16" s="8"/>
      <c r="W16" s="8"/>
      <c r="X16" s="8"/>
      <c r="Y16" s="8"/>
      <c r="Z16" s="8"/>
      <c r="AA16" s="8"/>
      <c r="AB16" s="8"/>
      <c r="AC16" s="8"/>
      <c r="AD16" s="8"/>
      <c r="AE16" s="8"/>
      <c r="AF16" s="8"/>
      <c r="AG16" s="8"/>
      <c r="AH16" s="8"/>
      <c r="AI16" s="8"/>
    </row>
    <row r="17" spans="1:35" ht="55.95" customHeight="1" thickBot="1" x14ac:dyDescent="0.3">
      <c r="A17" s="106"/>
      <c r="B17" s="244"/>
      <c r="C17" s="253"/>
      <c r="D17" s="202"/>
      <c r="E17" s="203"/>
      <c r="F17" s="204"/>
      <c r="G17" s="204"/>
      <c r="H17" s="235" t="s">
        <v>95</v>
      </c>
      <c r="I17" s="236"/>
      <c r="J17" s="237"/>
      <c r="K17" s="93" t="s">
        <v>114</v>
      </c>
      <c r="L17" s="94"/>
      <c r="M17" s="95"/>
      <c r="N17" s="25"/>
      <c r="O17" s="75"/>
      <c r="P17" s="8"/>
      <c r="Q17" s="8"/>
      <c r="R17" s="8"/>
      <c r="S17" s="8"/>
      <c r="T17" s="8"/>
      <c r="U17" s="8"/>
      <c r="V17" s="8"/>
      <c r="W17" s="8"/>
      <c r="X17" s="8"/>
      <c r="Y17" s="8"/>
      <c r="Z17" s="8"/>
      <c r="AA17" s="8"/>
      <c r="AB17" s="8"/>
      <c r="AC17" s="8"/>
      <c r="AD17" s="8"/>
      <c r="AE17" s="8"/>
      <c r="AF17" s="8"/>
      <c r="AG17" s="8"/>
      <c r="AH17" s="8"/>
      <c r="AI17" s="8"/>
    </row>
    <row r="18" spans="1:35" ht="91.5" customHeight="1" thickBot="1" x14ac:dyDescent="0.3">
      <c r="A18" s="106"/>
      <c r="B18" s="244"/>
      <c r="C18" s="253"/>
      <c r="D18" s="202"/>
      <c r="E18" s="203"/>
      <c r="F18" s="204"/>
      <c r="G18" s="204"/>
      <c r="H18" s="96" t="s">
        <v>22</v>
      </c>
      <c r="I18" s="97"/>
      <c r="J18" s="98"/>
      <c r="K18" s="93" t="s">
        <v>21</v>
      </c>
      <c r="L18" s="94"/>
      <c r="M18" s="95"/>
      <c r="N18" s="25"/>
      <c r="O18" s="75"/>
      <c r="P18" s="8"/>
      <c r="Q18" s="8"/>
      <c r="R18" s="8"/>
      <c r="S18" s="8"/>
      <c r="T18" s="8"/>
      <c r="U18" s="8"/>
      <c r="V18" s="8"/>
      <c r="W18" s="8"/>
      <c r="X18" s="8"/>
      <c r="Y18" s="8"/>
      <c r="Z18" s="8"/>
      <c r="AA18" s="8"/>
      <c r="AB18" s="8"/>
      <c r="AC18" s="8"/>
      <c r="AD18" s="8"/>
      <c r="AE18" s="8"/>
      <c r="AF18" s="8"/>
      <c r="AG18" s="8"/>
      <c r="AH18" s="8"/>
      <c r="AI18" s="8"/>
    </row>
    <row r="19" spans="1:35" ht="78" customHeight="1" thickBot="1" x14ac:dyDescent="0.3">
      <c r="A19" s="106"/>
      <c r="B19" s="244"/>
      <c r="C19" s="254"/>
      <c r="D19" s="232"/>
      <c r="E19" s="233"/>
      <c r="F19" s="234"/>
      <c r="G19" s="234"/>
      <c r="H19" s="238" t="s">
        <v>115</v>
      </c>
      <c r="I19" s="239"/>
      <c r="J19" s="240"/>
      <c r="K19" s="93" t="s">
        <v>21</v>
      </c>
      <c r="L19" s="94"/>
      <c r="M19" s="95"/>
      <c r="N19" s="57"/>
      <c r="O19" s="76"/>
      <c r="P19" s="8"/>
      <c r="Q19" s="8"/>
      <c r="R19" s="8"/>
      <c r="S19" s="8"/>
      <c r="T19" s="8"/>
      <c r="U19" s="8"/>
      <c r="V19" s="8"/>
      <c r="W19" s="8"/>
      <c r="X19" s="8"/>
      <c r="Y19" s="8"/>
      <c r="Z19" s="8"/>
      <c r="AA19" s="8"/>
      <c r="AB19" s="8"/>
      <c r="AC19" s="8"/>
      <c r="AD19" s="8"/>
      <c r="AE19" s="8"/>
      <c r="AF19" s="8"/>
      <c r="AG19" s="8"/>
      <c r="AH19" s="8"/>
      <c r="AI19" s="8"/>
    </row>
    <row r="20" spans="1:35" ht="28.2" customHeight="1" thickBot="1" x14ac:dyDescent="0.3">
      <c r="A20" s="107"/>
      <c r="B20" s="245"/>
      <c r="C20" s="89" t="s">
        <v>87</v>
      </c>
      <c r="D20" s="90"/>
      <c r="E20" s="90"/>
      <c r="F20" s="90"/>
      <c r="G20" s="90"/>
      <c r="H20" s="91"/>
      <c r="I20" s="91"/>
      <c r="J20" s="91"/>
      <c r="K20" s="91"/>
      <c r="L20" s="91"/>
      <c r="M20" s="92"/>
      <c r="N20" s="26">
        <f>SUM(N15:N19)</f>
        <v>0</v>
      </c>
      <c r="O20" s="24">
        <f>PRODUCT(N20,F13)</f>
        <v>0</v>
      </c>
      <c r="P20" s="8"/>
      <c r="Q20" s="8"/>
      <c r="R20" s="8"/>
      <c r="S20" s="8"/>
      <c r="T20" s="8"/>
      <c r="U20" s="8"/>
      <c r="V20" s="8"/>
      <c r="W20" s="8"/>
      <c r="X20" s="8"/>
      <c r="Y20" s="8"/>
      <c r="Z20" s="8"/>
      <c r="AA20" s="8"/>
      <c r="AB20" s="8"/>
      <c r="AC20" s="8"/>
      <c r="AD20" s="8"/>
      <c r="AE20" s="8"/>
      <c r="AF20" s="8"/>
      <c r="AG20" s="8"/>
      <c r="AH20" s="8"/>
      <c r="AI20" s="8"/>
    </row>
    <row r="21" spans="1:35" ht="60" customHeight="1" thickBot="1" x14ac:dyDescent="0.3">
      <c r="A21" s="105">
        <v>3</v>
      </c>
      <c r="B21" s="161"/>
      <c r="C21" s="12" t="s">
        <v>79</v>
      </c>
      <c r="D21" s="230"/>
      <c r="E21" s="231"/>
      <c r="F21" s="6">
        <v>50</v>
      </c>
      <c r="G21" s="47">
        <v>150</v>
      </c>
      <c r="H21" s="64"/>
      <c r="I21" s="65"/>
      <c r="J21" s="66"/>
      <c r="K21" s="65"/>
      <c r="L21" s="65"/>
      <c r="M21" s="66"/>
      <c r="N21" s="71"/>
      <c r="O21" s="80" t="s">
        <v>88</v>
      </c>
      <c r="P21" s="8"/>
      <c r="Q21" s="8"/>
      <c r="R21" s="8"/>
      <c r="S21" s="8"/>
      <c r="T21" s="8"/>
      <c r="U21" s="8"/>
      <c r="V21" s="8"/>
      <c r="W21" s="8"/>
      <c r="X21" s="8"/>
      <c r="Y21" s="8"/>
      <c r="Z21" s="8"/>
      <c r="AA21" s="8"/>
      <c r="AB21" s="8"/>
      <c r="AC21" s="8"/>
      <c r="AD21" s="8"/>
      <c r="AE21" s="8"/>
      <c r="AF21" s="8"/>
      <c r="AG21" s="8"/>
      <c r="AH21" s="8"/>
      <c r="AI21" s="8"/>
    </row>
    <row r="22" spans="1:35" ht="75.599999999999994" customHeight="1" thickBot="1" x14ac:dyDescent="0.3">
      <c r="A22" s="106"/>
      <c r="B22" s="246"/>
      <c r="C22" s="253"/>
      <c r="D22" s="258"/>
      <c r="E22" s="244"/>
      <c r="F22" s="259"/>
      <c r="G22" s="204"/>
      <c r="H22" s="86" t="s">
        <v>96</v>
      </c>
      <c r="I22" s="87"/>
      <c r="J22" s="88"/>
      <c r="K22" s="111" t="s">
        <v>19</v>
      </c>
      <c r="L22" s="112"/>
      <c r="M22" s="113"/>
      <c r="N22" s="73"/>
      <c r="O22" s="75"/>
      <c r="P22" s="8"/>
      <c r="Q22" s="8"/>
      <c r="R22" s="8"/>
      <c r="S22" s="8"/>
      <c r="T22" s="8"/>
      <c r="U22" s="8"/>
      <c r="V22" s="8"/>
      <c r="W22" s="8"/>
      <c r="X22" s="8"/>
      <c r="Y22" s="8"/>
      <c r="Z22" s="8"/>
      <c r="AA22" s="8"/>
      <c r="AB22" s="8"/>
      <c r="AC22" s="8"/>
      <c r="AD22" s="8"/>
      <c r="AE22" s="8"/>
      <c r="AF22" s="8"/>
      <c r="AG22" s="8"/>
      <c r="AH22" s="8"/>
      <c r="AI22" s="8"/>
    </row>
    <row r="23" spans="1:35" ht="74.25" customHeight="1" thickBot="1" x14ac:dyDescent="0.3">
      <c r="A23" s="106"/>
      <c r="B23" s="246"/>
      <c r="C23" s="253"/>
      <c r="D23" s="258"/>
      <c r="E23" s="244"/>
      <c r="F23" s="259"/>
      <c r="G23" s="204"/>
      <c r="H23" s="96" t="s">
        <v>107</v>
      </c>
      <c r="I23" s="97"/>
      <c r="J23" s="98"/>
      <c r="K23" s="93" t="s">
        <v>21</v>
      </c>
      <c r="L23" s="94"/>
      <c r="M23" s="95"/>
      <c r="N23" s="25"/>
      <c r="O23" s="75"/>
      <c r="P23" s="8"/>
      <c r="Q23" s="8"/>
      <c r="R23" s="8"/>
      <c r="S23" s="8"/>
      <c r="T23" s="8"/>
      <c r="U23" s="8"/>
      <c r="V23" s="8"/>
      <c r="W23" s="8"/>
      <c r="X23" s="8"/>
      <c r="Y23" s="8"/>
      <c r="Z23" s="8"/>
      <c r="AA23" s="8"/>
      <c r="AB23" s="8"/>
      <c r="AC23" s="8"/>
      <c r="AD23" s="8"/>
      <c r="AE23" s="8"/>
      <c r="AF23" s="8"/>
      <c r="AG23" s="8"/>
      <c r="AH23" s="8"/>
      <c r="AI23" s="8"/>
    </row>
    <row r="24" spans="1:35" ht="36.75" customHeight="1" thickBot="1" x14ac:dyDescent="0.3">
      <c r="A24" s="106"/>
      <c r="B24" s="246"/>
      <c r="C24" s="253"/>
      <c r="D24" s="258"/>
      <c r="E24" s="244"/>
      <c r="F24" s="259"/>
      <c r="G24" s="204"/>
      <c r="H24" s="96" t="s">
        <v>108</v>
      </c>
      <c r="I24" s="97"/>
      <c r="J24" s="98"/>
      <c r="K24" s="93" t="s">
        <v>21</v>
      </c>
      <c r="L24" s="94"/>
      <c r="M24" s="95"/>
      <c r="N24" s="25"/>
      <c r="O24" s="75"/>
      <c r="P24" s="8"/>
      <c r="Q24" s="8"/>
      <c r="R24" s="8"/>
      <c r="S24" s="8"/>
      <c r="T24" s="8"/>
      <c r="U24" s="8"/>
      <c r="V24" s="8"/>
      <c r="W24" s="8"/>
      <c r="X24" s="8"/>
      <c r="Y24" s="8"/>
      <c r="Z24" s="8"/>
      <c r="AA24" s="8"/>
      <c r="AB24" s="8"/>
      <c r="AC24" s="8"/>
      <c r="AD24" s="8"/>
      <c r="AE24" s="8"/>
      <c r="AF24" s="8"/>
      <c r="AG24" s="8"/>
      <c r="AH24" s="8"/>
      <c r="AI24" s="8"/>
    </row>
    <row r="25" spans="1:35" ht="92.25" customHeight="1" thickBot="1" x14ac:dyDescent="0.3">
      <c r="A25" s="106"/>
      <c r="B25" s="246"/>
      <c r="C25" s="253"/>
      <c r="D25" s="258"/>
      <c r="E25" s="244"/>
      <c r="F25" s="259"/>
      <c r="G25" s="204"/>
      <c r="H25" s="96" t="s">
        <v>94</v>
      </c>
      <c r="I25" s="97"/>
      <c r="J25" s="98"/>
      <c r="K25" s="93" t="s">
        <v>21</v>
      </c>
      <c r="L25" s="94"/>
      <c r="M25" s="95"/>
      <c r="N25" s="25"/>
      <c r="O25" s="75"/>
      <c r="P25" s="8"/>
      <c r="Q25" s="8"/>
      <c r="R25" s="8"/>
      <c r="S25" s="8"/>
      <c r="T25" s="8"/>
      <c r="U25" s="8"/>
      <c r="V25" s="8"/>
      <c r="W25" s="8"/>
      <c r="X25" s="8"/>
      <c r="Y25" s="8"/>
      <c r="Z25" s="8"/>
      <c r="AA25" s="8"/>
      <c r="AB25" s="8"/>
      <c r="AC25" s="8"/>
      <c r="AD25" s="8"/>
      <c r="AE25" s="8"/>
      <c r="AF25" s="8"/>
      <c r="AG25" s="8"/>
      <c r="AH25" s="8"/>
      <c r="AI25" s="8"/>
    </row>
    <row r="26" spans="1:35" ht="55.5" customHeight="1" thickBot="1" x14ac:dyDescent="0.3">
      <c r="A26" s="106"/>
      <c r="B26" s="246"/>
      <c r="C26" s="253"/>
      <c r="D26" s="258"/>
      <c r="E26" s="244"/>
      <c r="F26" s="259"/>
      <c r="G26" s="204"/>
      <c r="H26" s="96" t="s">
        <v>109</v>
      </c>
      <c r="I26" s="251"/>
      <c r="J26" s="252"/>
      <c r="K26" s="93" t="s">
        <v>21</v>
      </c>
      <c r="L26" s="94"/>
      <c r="M26" s="95"/>
      <c r="N26" s="25"/>
      <c r="O26" s="75"/>
      <c r="P26" s="8"/>
      <c r="Q26" s="8"/>
      <c r="R26" s="8"/>
      <c r="S26" s="8"/>
      <c r="T26" s="8"/>
      <c r="U26" s="8"/>
      <c r="V26" s="8"/>
      <c r="W26" s="8"/>
      <c r="X26" s="8"/>
      <c r="Y26" s="8"/>
      <c r="Z26" s="8"/>
      <c r="AA26" s="8"/>
      <c r="AB26" s="8"/>
      <c r="AC26" s="8"/>
      <c r="AD26" s="8"/>
      <c r="AE26" s="8"/>
      <c r="AF26" s="8"/>
      <c r="AG26" s="8"/>
      <c r="AH26" s="8"/>
      <c r="AI26" s="8"/>
    </row>
    <row r="27" spans="1:35" ht="93" customHeight="1" thickBot="1" x14ac:dyDescent="0.3">
      <c r="A27" s="106"/>
      <c r="B27" s="246"/>
      <c r="C27" s="254"/>
      <c r="D27" s="260"/>
      <c r="E27" s="245"/>
      <c r="F27" s="261"/>
      <c r="G27" s="234"/>
      <c r="H27" s="96" t="s">
        <v>60</v>
      </c>
      <c r="I27" s="97"/>
      <c r="J27" s="98"/>
      <c r="K27" s="93" t="s">
        <v>21</v>
      </c>
      <c r="L27" s="94"/>
      <c r="M27" s="95"/>
      <c r="N27" s="67"/>
      <c r="O27" s="76"/>
      <c r="P27" s="8"/>
      <c r="Q27" s="8"/>
      <c r="R27" s="8"/>
      <c r="S27" s="8"/>
      <c r="T27" s="8"/>
      <c r="U27" s="8"/>
      <c r="V27" s="8"/>
      <c r="W27" s="8"/>
      <c r="X27" s="8"/>
      <c r="Y27" s="8"/>
      <c r="Z27" s="8"/>
      <c r="AA27" s="8"/>
      <c r="AB27" s="8"/>
      <c r="AC27" s="8"/>
      <c r="AD27" s="8"/>
      <c r="AE27" s="8"/>
      <c r="AF27" s="8"/>
      <c r="AG27" s="8"/>
      <c r="AH27" s="8"/>
      <c r="AI27" s="8"/>
    </row>
    <row r="28" spans="1:35" ht="23.4" customHeight="1" thickBot="1" x14ac:dyDescent="0.3">
      <c r="A28" s="107"/>
      <c r="B28" s="247"/>
      <c r="C28" s="89" t="s">
        <v>87</v>
      </c>
      <c r="D28" s="90"/>
      <c r="E28" s="90"/>
      <c r="F28" s="90"/>
      <c r="G28" s="90"/>
      <c r="H28" s="91"/>
      <c r="I28" s="91"/>
      <c r="J28" s="91"/>
      <c r="K28" s="91"/>
      <c r="L28" s="91"/>
      <c r="M28" s="92"/>
      <c r="N28" s="27">
        <f>SUM(N23:N27)</f>
        <v>0</v>
      </c>
      <c r="O28" s="63">
        <f>PRODUCT(N28,F21)</f>
        <v>0</v>
      </c>
      <c r="P28" s="8"/>
      <c r="Q28" s="8"/>
      <c r="R28" s="8"/>
      <c r="S28" s="8"/>
      <c r="T28" s="8"/>
      <c r="U28" s="8"/>
      <c r="V28" s="8"/>
      <c r="W28" s="8"/>
      <c r="X28" s="8"/>
      <c r="Y28" s="8"/>
      <c r="Z28" s="8"/>
      <c r="AA28" s="8"/>
      <c r="AB28" s="8"/>
      <c r="AC28" s="8"/>
      <c r="AD28" s="8"/>
      <c r="AE28" s="8"/>
      <c r="AF28" s="8"/>
      <c r="AG28" s="8"/>
      <c r="AH28" s="8"/>
      <c r="AI28" s="8"/>
    </row>
    <row r="29" spans="1:35" ht="25.95" customHeight="1" thickBot="1" x14ac:dyDescent="0.4">
      <c r="A29" s="105">
        <v>4</v>
      </c>
      <c r="B29" s="21" t="s">
        <v>1</v>
      </c>
      <c r="C29" s="7"/>
      <c r="D29" s="6">
        <f>SUM(E30:E86)</f>
        <v>385</v>
      </c>
      <c r="E29" s="230"/>
      <c r="F29" s="231"/>
      <c r="G29" s="36"/>
      <c r="H29" s="64"/>
      <c r="I29" s="65"/>
      <c r="J29" s="66"/>
      <c r="K29" s="65"/>
      <c r="L29" s="65"/>
      <c r="M29" s="66"/>
      <c r="N29" s="71"/>
      <c r="O29" s="80" t="s">
        <v>88</v>
      </c>
      <c r="P29" s="8"/>
      <c r="Q29" s="8"/>
      <c r="R29" s="8"/>
      <c r="S29" s="8"/>
      <c r="T29" s="8"/>
      <c r="U29" s="8"/>
      <c r="V29" s="8"/>
      <c r="W29" s="8"/>
      <c r="X29" s="8"/>
      <c r="Y29" s="8"/>
      <c r="Z29" s="8"/>
      <c r="AA29" s="8"/>
      <c r="AB29" s="8"/>
      <c r="AC29" s="8"/>
      <c r="AD29" s="8"/>
      <c r="AE29" s="8"/>
      <c r="AF29" s="8"/>
      <c r="AG29" s="8"/>
      <c r="AH29" s="8"/>
      <c r="AI29" s="8"/>
    </row>
    <row r="30" spans="1:35" ht="26.4" customHeight="1" thickBot="1" x14ac:dyDescent="0.3">
      <c r="A30" s="106"/>
      <c r="B30" s="248"/>
      <c r="C30" s="11" t="s">
        <v>3</v>
      </c>
      <c r="D30" s="59"/>
      <c r="E30" s="6">
        <f>F31</f>
        <v>40</v>
      </c>
      <c r="F30" s="60"/>
      <c r="G30" s="58"/>
      <c r="H30" s="148"/>
      <c r="I30" s="149"/>
      <c r="J30" s="150"/>
      <c r="K30" s="148"/>
      <c r="L30" s="149"/>
      <c r="M30" s="150"/>
      <c r="N30" s="72"/>
      <c r="O30" s="75"/>
      <c r="P30" s="8"/>
      <c r="Q30" s="8"/>
      <c r="R30" s="8"/>
      <c r="S30" s="8"/>
      <c r="T30" s="8"/>
      <c r="U30" s="8"/>
      <c r="V30" s="8"/>
      <c r="W30" s="8"/>
      <c r="X30" s="8"/>
      <c r="Y30" s="8"/>
      <c r="Z30" s="8"/>
      <c r="AA30" s="8"/>
      <c r="AB30" s="8"/>
      <c r="AC30" s="8"/>
      <c r="AD30" s="8"/>
      <c r="AE30" s="8"/>
      <c r="AF30" s="8"/>
      <c r="AG30" s="8"/>
      <c r="AH30" s="8"/>
      <c r="AI30" s="8"/>
    </row>
    <row r="31" spans="1:35" ht="55.95" customHeight="1" thickBot="1" x14ac:dyDescent="0.3">
      <c r="A31" s="106"/>
      <c r="B31" s="249"/>
      <c r="C31" s="16" t="s">
        <v>86</v>
      </c>
      <c r="D31" s="157"/>
      <c r="E31" s="219"/>
      <c r="F31" s="62">
        <v>40</v>
      </c>
      <c r="G31" s="46">
        <v>120</v>
      </c>
      <c r="H31" s="151"/>
      <c r="I31" s="152"/>
      <c r="J31" s="153"/>
      <c r="K31" s="151"/>
      <c r="L31" s="152"/>
      <c r="M31" s="153"/>
      <c r="N31" s="73"/>
      <c r="O31" s="75"/>
      <c r="P31" s="8"/>
      <c r="Q31" s="8"/>
      <c r="R31" s="8"/>
      <c r="S31" s="8"/>
      <c r="T31" s="8"/>
      <c r="U31" s="8"/>
      <c r="V31" s="8"/>
      <c r="W31" s="8"/>
      <c r="X31" s="8"/>
      <c r="Y31" s="8"/>
      <c r="Z31" s="8"/>
      <c r="AA31" s="8"/>
      <c r="AB31" s="8"/>
      <c r="AC31" s="8"/>
      <c r="AD31" s="8"/>
      <c r="AE31" s="8"/>
      <c r="AF31" s="8"/>
      <c r="AG31" s="8"/>
      <c r="AH31" s="8"/>
      <c r="AI31" s="8"/>
    </row>
    <row r="32" spans="1:35" ht="55.95" customHeight="1" thickBot="1" x14ac:dyDescent="0.3">
      <c r="A32" s="106"/>
      <c r="B32" s="249"/>
      <c r="C32" s="154"/>
      <c r="D32" s="157"/>
      <c r="E32" s="149"/>
      <c r="F32" s="150"/>
      <c r="G32" s="161"/>
      <c r="H32" s="86" t="s">
        <v>97</v>
      </c>
      <c r="I32" s="87"/>
      <c r="J32" s="88"/>
      <c r="K32" s="111" t="s">
        <v>19</v>
      </c>
      <c r="L32" s="112"/>
      <c r="M32" s="113"/>
      <c r="N32" s="57"/>
      <c r="O32" s="75"/>
      <c r="P32" s="8"/>
      <c r="Q32" s="8"/>
      <c r="R32" s="8"/>
      <c r="S32" s="8"/>
      <c r="T32" s="8"/>
      <c r="U32" s="8"/>
      <c r="V32" s="8"/>
      <c r="W32" s="8"/>
      <c r="X32" s="8"/>
      <c r="Y32" s="8"/>
      <c r="Z32" s="8"/>
      <c r="AA32" s="8"/>
      <c r="AB32" s="8"/>
      <c r="AC32" s="8"/>
      <c r="AD32" s="8"/>
      <c r="AE32" s="8"/>
      <c r="AF32" s="8"/>
      <c r="AG32" s="8"/>
      <c r="AH32" s="8"/>
      <c r="AI32" s="8"/>
    </row>
    <row r="33" spans="1:35" ht="91.95" customHeight="1" thickBot="1" x14ac:dyDescent="0.3">
      <c r="A33" s="106"/>
      <c r="B33" s="249"/>
      <c r="C33" s="155"/>
      <c r="D33" s="158"/>
      <c r="E33" s="159"/>
      <c r="F33" s="160"/>
      <c r="G33" s="162"/>
      <c r="H33" s="96" t="s">
        <v>23</v>
      </c>
      <c r="I33" s="97"/>
      <c r="J33" s="98"/>
      <c r="K33" s="93" t="s">
        <v>21</v>
      </c>
      <c r="L33" s="94"/>
      <c r="M33" s="95"/>
      <c r="N33" s="25"/>
      <c r="O33" s="75"/>
      <c r="P33" s="8"/>
      <c r="Q33" s="8"/>
      <c r="R33" s="8"/>
      <c r="S33" s="8"/>
      <c r="T33" s="8"/>
      <c r="U33" s="8"/>
      <c r="V33" s="8"/>
      <c r="W33" s="8"/>
      <c r="X33" s="8"/>
      <c r="Y33" s="8"/>
      <c r="Z33" s="8"/>
      <c r="AA33" s="8"/>
      <c r="AB33" s="8"/>
      <c r="AC33" s="8"/>
      <c r="AD33" s="8"/>
      <c r="AE33" s="8"/>
      <c r="AF33" s="8"/>
      <c r="AG33" s="8"/>
      <c r="AH33" s="8"/>
      <c r="AI33" s="8"/>
    </row>
    <row r="34" spans="1:35" ht="62.4" customHeight="1" thickBot="1" x14ac:dyDescent="0.3">
      <c r="A34" s="106"/>
      <c r="B34" s="249"/>
      <c r="C34" s="155"/>
      <c r="D34" s="158"/>
      <c r="E34" s="159"/>
      <c r="F34" s="160"/>
      <c r="G34" s="162"/>
      <c r="H34" s="96" t="s">
        <v>24</v>
      </c>
      <c r="I34" s="97"/>
      <c r="J34" s="98"/>
      <c r="K34" s="93" t="s">
        <v>21</v>
      </c>
      <c r="L34" s="94"/>
      <c r="M34" s="95"/>
      <c r="N34" s="25"/>
      <c r="O34" s="75"/>
      <c r="P34" s="8"/>
      <c r="Q34" s="8"/>
      <c r="R34" s="8"/>
      <c r="S34" s="8"/>
      <c r="T34" s="8"/>
      <c r="U34" s="8"/>
      <c r="V34" s="8"/>
      <c r="W34" s="8"/>
      <c r="X34" s="8"/>
      <c r="Y34" s="8"/>
      <c r="Z34" s="8"/>
      <c r="AA34" s="8"/>
      <c r="AB34" s="8"/>
      <c r="AC34" s="8"/>
      <c r="AD34" s="8"/>
      <c r="AE34" s="8"/>
      <c r="AF34" s="8"/>
      <c r="AG34" s="8"/>
      <c r="AH34" s="8"/>
      <c r="AI34" s="8"/>
    </row>
    <row r="35" spans="1:35" ht="73.95" customHeight="1" thickBot="1" x14ac:dyDescent="0.3">
      <c r="A35" s="106"/>
      <c r="B35" s="249"/>
      <c r="C35" s="155"/>
      <c r="D35" s="158"/>
      <c r="E35" s="159"/>
      <c r="F35" s="160"/>
      <c r="G35" s="162"/>
      <c r="H35" s="96" t="s">
        <v>25</v>
      </c>
      <c r="I35" s="97"/>
      <c r="J35" s="98"/>
      <c r="K35" s="93" t="s">
        <v>21</v>
      </c>
      <c r="L35" s="94"/>
      <c r="M35" s="95"/>
      <c r="N35" s="25"/>
      <c r="O35" s="75"/>
      <c r="P35" s="8"/>
      <c r="Q35" s="8"/>
      <c r="R35" s="8"/>
      <c r="S35" s="8"/>
      <c r="T35" s="8"/>
      <c r="U35" s="8"/>
      <c r="V35" s="8"/>
      <c r="W35" s="8"/>
      <c r="X35" s="8"/>
      <c r="Y35" s="8"/>
      <c r="Z35" s="8"/>
      <c r="AA35" s="8"/>
      <c r="AB35" s="8"/>
      <c r="AC35" s="8"/>
      <c r="AD35" s="8"/>
      <c r="AE35" s="8"/>
      <c r="AF35" s="8"/>
      <c r="AG35" s="8"/>
      <c r="AH35" s="8"/>
      <c r="AI35" s="8"/>
    </row>
    <row r="36" spans="1:35" ht="72" customHeight="1" thickBot="1" x14ac:dyDescent="0.3">
      <c r="A36" s="106"/>
      <c r="B36" s="249"/>
      <c r="C36" s="155"/>
      <c r="D36" s="158"/>
      <c r="E36" s="159"/>
      <c r="F36" s="160"/>
      <c r="G36" s="162"/>
      <c r="H36" s="96" t="s">
        <v>80</v>
      </c>
      <c r="I36" s="97"/>
      <c r="J36" s="98"/>
      <c r="K36" s="93" t="s">
        <v>21</v>
      </c>
      <c r="L36" s="94"/>
      <c r="M36" s="95"/>
      <c r="N36" s="25"/>
      <c r="O36" s="75"/>
      <c r="P36" s="8"/>
      <c r="Q36" s="8"/>
      <c r="R36" s="8"/>
      <c r="S36" s="8"/>
      <c r="T36" s="8"/>
      <c r="U36" s="8"/>
      <c r="V36" s="8"/>
      <c r="W36" s="8"/>
      <c r="X36" s="8"/>
      <c r="Y36" s="8"/>
      <c r="Z36" s="8"/>
      <c r="AA36" s="8"/>
      <c r="AB36" s="8"/>
      <c r="AC36" s="8"/>
      <c r="AD36" s="8"/>
      <c r="AE36" s="8"/>
      <c r="AF36" s="8"/>
      <c r="AG36" s="8"/>
      <c r="AH36" s="8"/>
      <c r="AI36" s="8"/>
    </row>
    <row r="37" spans="1:35" ht="63" customHeight="1" thickBot="1" x14ac:dyDescent="0.3">
      <c r="A37" s="106"/>
      <c r="B37" s="249"/>
      <c r="C37" s="156"/>
      <c r="D37" s="151"/>
      <c r="E37" s="152"/>
      <c r="F37" s="153"/>
      <c r="G37" s="163"/>
      <c r="H37" s="99" t="s">
        <v>26</v>
      </c>
      <c r="I37" s="100"/>
      <c r="J37" s="101"/>
      <c r="K37" s="102" t="s">
        <v>21</v>
      </c>
      <c r="L37" s="103"/>
      <c r="M37" s="104"/>
      <c r="N37" s="67"/>
      <c r="O37" s="76"/>
      <c r="P37" s="8"/>
      <c r="Q37" s="8"/>
      <c r="R37" s="8"/>
      <c r="S37" s="8"/>
      <c r="T37" s="8"/>
      <c r="U37" s="8"/>
      <c r="V37" s="8"/>
      <c r="W37" s="8"/>
      <c r="X37" s="8"/>
      <c r="Y37" s="8"/>
      <c r="Z37" s="8"/>
      <c r="AA37" s="8"/>
      <c r="AB37" s="8"/>
      <c r="AC37" s="8"/>
      <c r="AD37" s="8"/>
      <c r="AE37" s="8"/>
      <c r="AF37" s="8"/>
      <c r="AG37" s="8"/>
      <c r="AH37" s="8"/>
      <c r="AI37" s="8"/>
    </row>
    <row r="38" spans="1:35" ht="19.95" customHeight="1" thickBot="1" x14ac:dyDescent="0.3">
      <c r="A38" s="107"/>
      <c r="B38" s="250"/>
      <c r="C38" s="89" t="s">
        <v>87</v>
      </c>
      <c r="D38" s="90"/>
      <c r="E38" s="90"/>
      <c r="F38" s="90"/>
      <c r="G38" s="90"/>
      <c r="H38" s="91"/>
      <c r="I38" s="91"/>
      <c r="J38" s="91"/>
      <c r="K38" s="91"/>
      <c r="L38" s="91"/>
      <c r="M38" s="92"/>
      <c r="N38" s="27">
        <f>SUM(N33:N37)</f>
        <v>0</v>
      </c>
      <c r="O38" s="63">
        <f>PRODUCT(N38,F31)</f>
        <v>0</v>
      </c>
      <c r="P38" s="8"/>
      <c r="Q38" s="8"/>
      <c r="R38" s="8"/>
      <c r="S38" s="8"/>
      <c r="T38" s="8"/>
      <c r="U38" s="8"/>
      <c r="V38" s="8"/>
      <c r="W38" s="8"/>
      <c r="X38" s="8"/>
      <c r="Y38" s="8"/>
      <c r="Z38" s="8"/>
      <c r="AA38" s="8"/>
      <c r="AB38" s="8"/>
      <c r="AC38" s="8"/>
      <c r="AD38" s="8"/>
      <c r="AE38" s="8"/>
      <c r="AF38" s="8"/>
      <c r="AG38" s="8"/>
      <c r="AH38" s="8"/>
      <c r="AI38" s="8"/>
    </row>
    <row r="39" spans="1:35" ht="19.2" customHeight="1" thickBot="1" x14ac:dyDescent="0.4">
      <c r="A39" s="105">
        <v>5</v>
      </c>
      <c r="B39" s="108"/>
      <c r="C39" s="13" t="s">
        <v>4</v>
      </c>
      <c r="D39" s="59"/>
      <c r="E39" s="6">
        <f>SUM(F40:F56)</f>
        <v>120</v>
      </c>
      <c r="F39" s="59"/>
      <c r="G39" s="36"/>
      <c r="H39" s="64"/>
      <c r="I39" s="65"/>
      <c r="J39" s="66"/>
      <c r="K39" s="65"/>
      <c r="L39" s="65"/>
      <c r="M39" s="66"/>
      <c r="N39" s="71"/>
      <c r="O39" s="80" t="s">
        <v>88</v>
      </c>
      <c r="P39" s="8"/>
      <c r="Q39" s="8"/>
      <c r="R39" s="8"/>
      <c r="S39" s="8"/>
      <c r="T39" s="8"/>
      <c r="U39" s="8"/>
      <c r="V39" s="8"/>
      <c r="W39" s="8"/>
      <c r="X39" s="8"/>
      <c r="Y39" s="8"/>
      <c r="Z39" s="8"/>
      <c r="AA39" s="8"/>
      <c r="AB39" s="8"/>
      <c r="AC39" s="8"/>
      <c r="AD39" s="8"/>
      <c r="AE39" s="8"/>
      <c r="AF39" s="8"/>
      <c r="AG39" s="8"/>
      <c r="AH39" s="8"/>
      <c r="AI39" s="8"/>
    </row>
    <row r="40" spans="1:35" ht="54" customHeight="1" thickBot="1" x14ac:dyDescent="0.3">
      <c r="A40" s="106"/>
      <c r="B40" s="109"/>
      <c r="C40" s="12" t="s">
        <v>93</v>
      </c>
      <c r="D40" s="230"/>
      <c r="E40" s="231"/>
      <c r="F40" s="6">
        <v>50</v>
      </c>
      <c r="G40" s="45">
        <v>150</v>
      </c>
      <c r="H40" s="33"/>
      <c r="I40" s="34"/>
      <c r="J40" s="35"/>
      <c r="K40" s="34"/>
      <c r="L40" s="34"/>
      <c r="M40" s="35"/>
      <c r="N40" s="72"/>
      <c r="O40" s="75"/>
      <c r="P40" s="8"/>
      <c r="Q40" s="8"/>
      <c r="R40" s="8"/>
      <c r="S40" s="8"/>
      <c r="T40" s="8"/>
      <c r="U40" s="8"/>
      <c r="V40" s="8"/>
      <c r="W40" s="8"/>
      <c r="X40" s="8"/>
      <c r="Y40" s="8"/>
      <c r="Z40" s="8"/>
      <c r="AA40" s="8"/>
      <c r="AB40" s="8"/>
      <c r="AC40" s="8"/>
      <c r="AD40" s="8"/>
      <c r="AE40" s="8"/>
      <c r="AF40" s="8"/>
      <c r="AG40" s="8"/>
      <c r="AH40" s="8"/>
      <c r="AI40" s="8"/>
    </row>
    <row r="41" spans="1:35" ht="106.5" customHeight="1" thickBot="1" x14ac:dyDescent="0.3">
      <c r="A41" s="106"/>
      <c r="B41" s="109"/>
      <c r="C41" s="255"/>
      <c r="D41" s="255"/>
      <c r="E41" s="256"/>
      <c r="F41" s="256"/>
      <c r="G41" s="257"/>
      <c r="H41" s="86" t="s">
        <v>98</v>
      </c>
      <c r="I41" s="87"/>
      <c r="J41" s="88"/>
      <c r="K41" s="111" t="s">
        <v>19</v>
      </c>
      <c r="L41" s="112"/>
      <c r="M41" s="113"/>
      <c r="N41" s="73"/>
      <c r="O41" s="75"/>
      <c r="P41" s="8"/>
      <c r="Q41" s="8"/>
      <c r="R41" s="8"/>
      <c r="S41" s="8"/>
      <c r="T41" s="8"/>
      <c r="U41" s="8"/>
      <c r="V41" s="8"/>
      <c r="W41" s="8"/>
      <c r="X41" s="8"/>
      <c r="Y41" s="8"/>
      <c r="Z41" s="8"/>
      <c r="AA41" s="8"/>
      <c r="AB41" s="8"/>
      <c r="AC41" s="8"/>
      <c r="AD41" s="8"/>
      <c r="AE41" s="8"/>
      <c r="AF41" s="8"/>
      <c r="AG41" s="8"/>
      <c r="AH41" s="8"/>
      <c r="AI41" s="8"/>
    </row>
    <row r="42" spans="1:35" ht="129.6" customHeight="1" thickBot="1" x14ac:dyDescent="0.3">
      <c r="A42" s="106"/>
      <c r="B42" s="109"/>
      <c r="C42" s="202"/>
      <c r="D42" s="202"/>
      <c r="E42" s="203"/>
      <c r="F42" s="203"/>
      <c r="G42" s="204"/>
      <c r="H42" s="96" t="s">
        <v>27</v>
      </c>
      <c r="I42" s="97"/>
      <c r="J42" s="98"/>
      <c r="K42" s="93" t="s">
        <v>21</v>
      </c>
      <c r="L42" s="94"/>
      <c r="M42" s="95"/>
      <c r="N42" s="25"/>
      <c r="O42" s="75"/>
      <c r="P42" s="8"/>
      <c r="Q42" s="8"/>
      <c r="R42" s="8"/>
      <c r="S42" s="8"/>
      <c r="T42" s="8"/>
      <c r="U42" s="8"/>
      <c r="V42" s="8"/>
      <c r="W42" s="8"/>
      <c r="X42" s="8"/>
      <c r="Y42" s="8"/>
      <c r="Z42" s="8"/>
      <c r="AA42" s="8"/>
      <c r="AB42" s="8"/>
      <c r="AC42" s="8"/>
      <c r="AD42" s="8"/>
      <c r="AE42" s="8"/>
      <c r="AF42" s="8"/>
      <c r="AG42" s="8"/>
      <c r="AH42" s="8"/>
      <c r="AI42" s="8"/>
    </row>
    <row r="43" spans="1:35" ht="115.2" customHeight="1" thickBot="1" x14ac:dyDescent="0.3">
      <c r="A43" s="106"/>
      <c r="B43" s="109"/>
      <c r="C43" s="202"/>
      <c r="D43" s="202"/>
      <c r="E43" s="203"/>
      <c r="F43" s="203"/>
      <c r="G43" s="204"/>
      <c r="H43" s="96" t="s">
        <v>28</v>
      </c>
      <c r="I43" s="97"/>
      <c r="J43" s="98"/>
      <c r="K43" s="93" t="s">
        <v>21</v>
      </c>
      <c r="L43" s="94"/>
      <c r="M43" s="95"/>
      <c r="N43" s="25"/>
      <c r="O43" s="75"/>
      <c r="P43" s="8"/>
      <c r="Q43" s="8"/>
      <c r="R43" s="8"/>
      <c r="S43" s="8"/>
      <c r="T43" s="8"/>
      <c r="U43" s="8"/>
      <c r="V43" s="8"/>
      <c r="W43" s="8"/>
      <c r="X43" s="8"/>
      <c r="Y43" s="8"/>
      <c r="Z43" s="8"/>
      <c r="AA43" s="8"/>
      <c r="AB43" s="8"/>
      <c r="AC43" s="8"/>
      <c r="AD43" s="8"/>
      <c r="AE43" s="8"/>
      <c r="AF43" s="8"/>
      <c r="AG43" s="8"/>
      <c r="AH43" s="8"/>
      <c r="AI43" s="8"/>
    </row>
    <row r="44" spans="1:35" ht="127.5" customHeight="1" thickBot="1" x14ac:dyDescent="0.3">
      <c r="A44" s="106"/>
      <c r="B44" s="109"/>
      <c r="C44" s="202"/>
      <c r="D44" s="202"/>
      <c r="E44" s="203"/>
      <c r="F44" s="203"/>
      <c r="G44" s="204"/>
      <c r="H44" s="96" t="s">
        <v>29</v>
      </c>
      <c r="I44" s="97"/>
      <c r="J44" s="98"/>
      <c r="K44" s="93" t="s">
        <v>21</v>
      </c>
      <c r="L44" s="94"/>
      <c r="M44" s="95"/>
      <c r="N44" s="25"/>
      <c r="O44" s="75"/>
      <c r="P44" s="8"/>
      <c r="Q44" s="8"/>
      <c r="R44" s="8"/>
      <c r="S44" s="8"/>
      <c r="T44" s="8"/>
      <c r="U44" s="8"/>
      <c r="V44" s="8"/>
      <c r="W44" s="8"/>
      <c r="X44" s="8"/>
      <c r="Y44" s="8"/>
      <c r="Z44" s="8"/>
      <c r="AA44" s="8"/>
      <c r="AB44" s="8"/>
      <c r="AC44" s="8"/>
      <c r="AD44" s="8"/>
      <c r="AE44" s="8"/>
      <c r="AF44" s="8"/>
      <c r="AG44" s="8"/>
      <c r="AH44" s="8"/>
      <c r="AI44" s="8"/>
    </row>
    <row r="45" spans="1:35" ht="126.6" customHeight="1" thickBot="1" x14ac:dyDescent="0.3">
      <c r="A45" s="106"/>
      <c r="B45" s="109"/>
      <c r="C45" s="202"/>
      <c r="D45" s="202"/>
      <c r="E45" s="203"/>
      <c r="F45" s="203"/>
      <c r="G45" s="204"/>
      <c r="H45" s="96" t="s">
        <v>30</v>
      </c>
      <c r="I45" s="97"/>
      <c r="J45" s="98"/>
      <c r="K45" s="93" t="s">
        <v>21</v>
      </c>
      <c r="L45" s="94"/>
      <c r="M45" s="95"/>
      <c r="N45" s="25"/>
      <c r="O45" s="75"/>
      <c r="P45" s="8"/>
      <c r="Q45" s="8"/>
      <c r="R45" s="8"/>
      <c r="S45" s="8"/>
      <c r="T45" s="8"/>
      <c r="U45" s="8"/>
      <c r="V45" s="8"/>
      <c r="W45" s="8"/>
      <c r="X45" s="8"/>
      <c r="Y45" s="8"/>
      <c r="Z45" s="8"/>
      <c r="AA45" s="8"/>
      <c r="AB45" s="8"/>
      <c r="AC45" s="8"/>
      <c r="AD45" s="8"/>
      <c r="AE45" s="8"/>
      <c r="AF45" s="8"/>
      <c r="AG45" s="8"/>
      <c r="AH45" s="8"/>
      <c r="AI45" s="8"/>
    </row>
    <row r="46" spans="1:35" ht="146.25" customHeight="1" thickBot="1" x14ac:dyDescent="0.3">
      <c r="A46" s="106"/>
      <c r="B46" s="109"/>
      <c r="C46" s="202"/>
      <c r="D46" s="202"/>
      <c r="E46" s="203"/>
      <c r="F46" s="203"/>
      <c r="G46" s="204"/>
      <c r="H46" s="99" t="s">
        <v>31</v>
      </c>
      <c r="I46" s="100"/>
      <c r="J46" s="101"/>
      <c r="K46" s="102" t="s">
        <v>21</v>
      </c>
      <c r="L46" s="103"/>
      <c r="M46" s="104"/>
      <c r="N46" s="67"/>
      <c r="O46" s="76"/>
      <c r="P46" s="8"/>
      <c r="Q46" s="8"/>
      <c r="R46" s="8"/>
      <c r="S46" s="8"/>
      <c r="T46" s="8"/>
      <c r="U46" s="8"/>
      <c r="V46" s="8"/>
      <c r="W46" s="8"/>
      <c r="X46" s="8"/>
      <c r="Y46" s="8"/>
      <c r="Z46" s="8"/>
      <c r="AA46" s="8"/>
      <c r="AB46" s="8"/>
      <c r="AC46" s="8"/>
      <c r="AD46" s="8"/>
      <c r="AE46" s="8"/>
      <c r="AF46" s="8"/>
      <c r="AG46" s="8"/>
      <c r="AH46" s="8"/>
      <c r="AI46" s="8"/>
    </row>
    <row r="47" spans="1:35" ht="25.95" customHeight="1" thickBot="1" x14ac:dyDescent="0.3">
      <c r="A47" s="107"/>
      <c r="B47" s="110"/>
      <c r="C47" s="89" t="s">
        <v>87</v>
      </c>
      <c r="D47" s="90"/>
      <c r="E47" s="90"/>
      <c r="F47" s="90"/>
      <c r="G47" s="90"/>
      <c r="H47" s="91"/>
      <c r="I47" s="91"/>
      <c r="J47" s="91"/>
      <c r="K47" s="91"/>
      <c r="L47" s="91"/>
      <c r="M47" s="92"/>
      <c r="N47" s="27">
        <f>SUM(N42:N46)</f>
        <v>0</v>
      </c>
      <c r="O47" s="27">
        <f>PRODUCT(N47,F40)</f>
        <v>0</v>
      </c>
      <c r="P47" s="8"/>
      <c r="Q47" s="8"/>
      <c r="R47" s="8"/>
      <c r="S47" s="8"/>
      <c r="T47" s="8"/>
      <c r="U47" s="8"/>
      <c r="V47" s="8"/>
      <c r="W47" s="8"/>
      <c r="X47" s="8"/>
      <c r="Y47" s="8"/>
      <c r="Z47" s="8"/>
      <c r="AA47" s="8"/>
      <c r="AB47" s="8"/>
      <c r="AC47" s="8"/>
      <c r="AD47" s="8"/>
      <c r="AE47" s="8"/>
      <c r="AF47" s="8"/>
      <c r="AG47" s="8"/>
      <c r="AH47" s="8"/>
      <c r="AI47" s="8"/>
    </row>
    <row r="48" spans="1:35" ht="37.950000000000003" customHeight="1" thickBot="1" x14ac:dyDescent="0.3">
      <c r="A48" s="105">
        <v>6</v>
      </c>
      <c r="B48" s="108"/>
      <c r="C48" s="12" t="s">
        <v>15</v>
      </c>
      <c r="D48" s="241"/>
      <c r="E48" s="231"/>
      <c r="F48" s="6">
        <v>35</v>
      </c>
      <c r="G48" s="44">
        <v>105</v>
      </c>
      <c r="H48" s="64"/>
      <c r="I48" s="65"/>
      <c r="J48" s="66"/>
      <c r="K48" s="65"/>
      <c r="L48" s="65"/>
      <c r="M48" s="66"/>
      <c r="N48" s="71"/>
      <c r="O48" s="80" t="s">
        <v>90</v>
      </c>
      <c r="P48" s="8"/>
      <c r="Q48" s="8"/>
      <c r="R48" s="8"/>
      <c r="S48" s="8"/>
      <c r="T48" s="8"/>
      <c r="U48" s="8"/>
      <c r="V48" s="8"/>
      <c r="W48" s="8"/>
      <c r="X48" s="8"/>
      <c r="Y48" s="8"/>
      <c r="Z48" s="8"/>
      <c r="AA48" s="8"/>
      <c r="AB48" s="8"/>
      <c r="AC48" s="8"/>
      <c r="AD48" s="8"/>
      <c r="AE48" s="8"/>
      <c r="AF48" s="8"/>
      <c r="AG48" s="8"/>
      <c r="AH48" s="8"/>
      <c r="AI48" s="8"/>
    </row>
    <row r="49" spans="1:35" ht="65.400000000000006" customHeight="1" thickBot="1" x14ac:dyDescent="0.3">
      <c r="A49" s="106"/>
      <c r="B49" s="109"/>
      <c r="C49" s="131"/>
      <c r="D49" s="202"/>
      <c r="E49" s="203"/>
      <c r="F49" s="204"/>
      <c r="G49" s="131"/>
      <c r="H49" s="86" t="s">
        <v>99</v>
      </c>
      <c r="I49" s="87"/>
      <c r="J49" s="88"/>
      <c r="K49" s="111" t="s">
        <v>110</v>
      </c>
      <c r="L49" s="112"/>
      <c r="M49" s="113"/>
      <c r="N49" s="73"/>
      <c r="O49" s="75"/>
      <c r="P49" s="8"/>
      <c r="Q49" s="8"/>
      <c r="R49" s="8"/>
      <c r="S49" s="8"/>
      <c r="T49" s="8"/>
      <c r="U49" s="8"/>
      <c r="V49" s="8"/>
      <c r="W49" s="8"/>
      <c r="X49" s="8"/>
      <c r="Y49" s="8"/>
      <c r="Z49" s="8"/>
      <c r="AA49" s="8"/>
      <c r="AB49" s="8"/>
      <c r="AC49" s="8"/>
      <c r="AD49" s="8"/>
      <c r="AE49" s="8"/>
      <c r="AF49" s="8"/>
      <c r="AG49" s="8"/>
      <c r="AH49" s="8"/>
      <c r="AI49" s="8"/>
    </row>
    <row r="50" spans="1:35" ht="108.75" customHeight="1" thickBot="1" x14ac:dyDescent="0.3">
      <c r="A50" s="106"/>
      <c r="B50" s="109"/>
      <c r="C50" s="131"/>
      <c r="D50" s="202"/>
      <c r="E50" s="203"/>
      <c r="F50" s="204"/>
      <c r="G50" s="131"/>
      <c r="H50" s="96" t="s">
        <v>32</v>
      </c>
      <c r="I50" s="97"/>
      <c r="J50" s="98"/>
      <c r="K50" s="93" t="s">
        <v>21</v>
      </c>
      <c r="L50" s="94"/>
      <c r="M50" s="95"/>
      <c r="N50" s="25"/>
      <c r="O50" s="75"/>
      <c r="P50" s="8"/>
      <c r="Q50" s="8"/>
      <c r="R50" s="8"/>
      <c r="S50" s="8"/>
      <c r="T50" s="8"/>
      <c r="U50" s="8"/>
      <c r="V50" s="8"/>
      <c r="W50" s="8"/>
      <c r="X50" s="8"/>
      <c r="Y50" s="8"/>
      <c r="Z50" s="8"/>
      <c r="AA50" s="8"/>
      <c r="AB50" s="8"/>
      <c r="AC50" s="8"/>
      <c r="AD50" s="8"/>
      <c r="AE50" s="8"/>
      <c r="AF50" s="8"/>
      <c r="AG50" s="8"/>
      <c r="AH50" s="8"/>
      <c r="AI50" s="8"/>
    </row>
    <row r="51" spans="1:35" ht="92.25" customHeight="1" thickBot="1" x14ac:dyDescent="0.3">
      <c r="A51" s="106"/>
      <c r="B51" s="109"/>
      <c r="C51" s="131"/>
      <c r="D51" s="202"/>
      <c r="E51" s="203"/>
      <c r="F51" s="204"/>
      <c r="G51" s="131"/>
      <c r="H51" s="96" t="s">
        <v>81</v>
      </c>
      <c r="I51" s="97"/>
      <c r="J51" s="98"/>
      <c r="K51" s="93" t="s">
        <v>21</v>
      </c>
      <c r="L51" s="94"/>
      <c r="M51" s="95"/>
      <c r="N51" s="25"/>
      <c r="O51" s="75"/>
      <c r="P51" s="8"/>
      <c r="Q51" s="8"/>
      <c r="R51" s="8"/>
      <c r="S51" s="8"/>
      <c r="T51" s="8"/>
      <c r="U51" s="8"/>
      <c r="V51" s="8"/>
      <c r="W51" s="8"/>
      <c r="X51" s="8"/>
      <c r="Y51" s="8"/>
      <c r="Z51" s="8"/>
      <c r="AA51" s="8"/>
      <c r="AB51" s="8"/>
      <c r="AC51" s="8"/>
      <c r="AD51" s="8"/>
      <c r="AE51" s="8"/>
      <c r="AF51" s="8"/>
      <c r="AG51" s="8"/>
      <c r="AH51" s="8"/>
      <c r="AI51" s="8"/>
    </row>
    <row r="52" spans="1:35" ht="109.5" customHeight="1" thickBot="1" x14ac:dyDescent="0.3">
      <c r="A52" s="106"/>
      <c r="B52" s="109"/>
      <c r="C52" s="131"/>
      <c r="D52" s="202"/>
      <c r="E52" s="203"/>
      <c r="F52" s="204"/>
      <c r="G52" s="131"/>
      <c r="H52" s="96" t="s">
        <v>82</v>
      </c>
      <c r="I52" s="97"/>
      <c r="J52" s="98"/>
      <c r="K52" s="93" t="s">
        <v>21</v>
      </c>
      <c r="L52" s="94"/>
      <c r="M52" s="95"/>
      <c r="N52" s="25"/>
      <c r="O52" s="75"/>
      <c r="P52" s="8"/>
      <c r="Q52" s="8"/>
      <c r="R52" s="8"/>
      <c r="S52" s="8"/>
      <c r="T52" s="8"/>
      <c r="U52" s="8"/>
      <c r="V52" s="8"/>
      <c r="W52" s="8"/>
      <c r="X52" s="8"/>
      <c r="Y52" s="8"/>
      <c r="Z52" s="8"/>
      <c r="AA52" s="8"/>
      <c r="AB52" s="8"/>
      <c r="AC52" s="8"/>
      <c r="AD52" s="8"/>
      <c r="AE52" s="8"/>
      <c r="AF52" s="8"/>
      <c r="AG52" s="8"/>
      <c r="AH52" s="8"/>
      <c r="AI52" s="8"/>
    </row>
    <row r="53" spans="1:35" ht="91.5" customHeight="1" thickBot="1" x14ac:dyDescent="0.3">
      <c r="A53" s="106"/>
      <c r="B53" s="109"/>
      <c r="C53" s="131"/>
      <c r="D53" s="202"/>
      <c r="E53" s="203"/>
      <c r="F53" s="204"/>
      <c r="G53" s="131"/>
      <c r="H53" s="96" t="s">
        <v>83</v>
      </c>
      <c r="I53" s="97"/>
      <c r="J53" s="98"/>
      <c r="K53" s="93" t="s">
        <v>21</v>
      </c>
      <c r="L53" s="94"/>
      <c r="M53" s="95"/>
      <c r="N53" s="25"/>
      <c r="O53" s="75"/>
      <c r="P53" s="8"/>
      <c r="Q53" s="8"/>
      <c r="R53" s="8"/>
      <c r="S53" s="8"/>
      <c r="T53" s="8"/>
      <c r="U53" s="8"/>
      <c r="V53" s="8"/>
      <c r="W53" s="8"/>
      <c r="X53" s="8"/>
      <c r="Y53" s="8"/>
      <c r="Z53" s="8"/>
      <c r="AA53" s="8"/>
      <c r="AB53" s="8"/>
      <c r="AC53" s="8"/>
      <c r="AD53" s="8"/>
      <c r="AE53" s="8"/>
      <c r="AF53" s="8"/>
      <c r="AG53" s="8"/>
      <c r="AH53" s="8"/>
      <c r="AI53" s="8"/>
    </row>
    <row r="54" spans="1:35" ht="58.95" customHeight="1" thickBot="1" x14ac:dyDescent="0.3">
      <c r="A54" s="106"/>
      <c r="B54" s="109"/>
      <c r="C54" s="131"/>
      <c r="D54" s="202"/>
      <c r="E54" s="203"/>
      <c r="F54" s="204"/>
      <c r="G54" s="131"/>
      <c r="H54" s="99" t="s">
        <v>33</v>
      </c>
      <c r="I54" s="100"/>
      <c r="J54" s="101"/>
      <c r="K54" s="102" t="s">
        <v>21</v>
      </c>
      <c r="L54" s="103"/>
      <c r="M54" s="104"/>
      <c r="N54" s="67"/>
      <c r="O54" s="76"/>
      <c r="P54" s="8"/>
      <c r="Q54" s="8"/>
      <c r="R54" s="8"/>
      <c r="S54" s="8"/>
      <c r="T54" s="8"/>
      <c r="U54" s="8"/>
      <c r="V54" s="8"/>
      <c r="W54" s="8"/>
      <c r="X54" s="8"/>
      <c r="Y54" s="8"/>
      <c r="Z54" s="8"/>
      <c r="AA54" s="8"/>
      <c r="AB54" s="8"/>
      <c r="AC54" s="8"/>
      <c r="AD54" s="8"/>
      <c r="AE54" s="8"/>
      <c r="AF54" s="8"/>
      <c r="AG54" s="8"/>
      <c r="AH54" s="8"/>
      <c r="AI54" s="8"/>
    </row>
    <row r="55" spans="1:35" ht="27.6" customHeight="1" thickBot="1" x14ac:dyDescent="0.3">
      <c r="A55" s="107"/>
      <c r="B55" s="110"/>
      <c r="C55" s="89" t="s">
        <v>87</v>
      </c>
      <c r="D55" s="90"/>
      <c r="E55" s="90"/>
      <c r="F55" s="90"/>
      <c r="G55" s="90"/>
      <c r="H55" s="91"/>
      <c r="I55" s="91"/>
      <c r="J55" s="91"/>
      <c r="K55" s="91"/>
      <c r="L55" s="91"/>
      <c r="M55" s="92"/>
      <c r="N55" s="27">
        <f>SUM(N50:N54)</f>
        <v>0</v>
      </c>
      <c r="O55" s="63">
        <f>PRODUCT(N55,F48)</f>
        <v>0</v>
      </c>
      <c r="P55" s="8"/>
      <c r="Q55" s="8"/>
      <c r="R55" s="8"/>
      <c r="S55" s="8"/>
      <c r="T55" s="8"/>
      <c r="U55" s="8"/>
      <c r="V55" s="8"/>
      <c r="W55" s="8"/>
      <c r="X55" s="8"/>
      <c r="Y55" s="8"/>
      <c r="Z55" s="8"/>
      <c r="AA55" s="8"/>
      <c r="AB55" s="8"/>
      <c r="AC55" s="8"/>
      <c r="AD55" s="8"/>
      <c r="AE55" s="8"/>
      <c r="AF55" s="8"/>
      <c r="AG55" s="8"/>
      <c r="AH55" s="8"/>
      <c r="AI55" s="8"/>
    </row>
    <row r="56" spans="1:35" ht="36.6" thickBot="1" x14ac:dyDescent="0.3">
      <c r="A56" s="105">
        <v>7</v>
      </c>
      <c r="B56" s="108"/>
      <c r="C56" s="12" t="s">
        <v>0</v>
      </c>
      <c r="D56" s="230"/>
      <c r="E56" s="231"/>
      <c r="F56" s="6">
        <v>35</v>
      </c>
      <c r="G56" s="44">
        <v>120</v>
      </c>
      <c r="H56" s="64"/>
      <c r="I56" s="65"/>
      <c r="J56" s="66"/>
      <c r="K56" s="65"/>
      <c r="L56" s="65"/>
      <c r="M56" s="66"/>
      <c r="N56" s="71"/>
      <c r="O56" s="80" t="s">
        <v>88</v>
      </c>
      <c r="P56" s="22"/>
      <c r="Q56" s="8"/>
      <c r="R56" s="8"/>
      <c r="S56" s="8"/>
      <c r="T56" s="8"/>
      <c r="U56" s="8"/>
      <c r="V56" s="8"/>
      <c r="W56" s="8"/>
      <c r="X56" s="8"/>
      <c r="Y56" s="8"/>
      <c r="Z56" s="8"/>
      <c r="AA56" s="8"/>
      <c r="AB56" s="8"/>
      <c r="AC56" s="8"/>
      <c r="AD56" s="8"/>
      <c r="AE56" s="8"/>
      <c r="AF56" s="8"/>
      <c r="AG56" s="8"/>
      <c r="AH56" s="8"/>
      <c r="AI56" s="8"/>
    </row>
    <row r="57" spans="1:35" ht="59.4" customHeight="1" thickBot="1" x14ac:dyDescent="0.3">
      <c r="A57" s="106"/>
      <c r="B57" s="109"/>
      <c r="C57" s="201"/>
      <c r="D57" s="202"/>
      <c r="E57" s="203"/>
      <c r="F57" s="204"/>
      <c r="G57" s="131"/>
      <c r="H57" s="86" t="s">
        <v>100</v>
      </c>
      <c r="I57" s="87"/>
      <c r="J57" s="88"/>
      <c r="K57" s="111" t="s">
        <v>110</v>
      </c>
      <c r="L57" s="112"/>
      <c r="M57" s="113"/>
      <c r="N57" s="81"/>
      <c r="O57" s="75"/>
      <c r="P57" s="8"/>
      <c r="Q57" s="8"/>
      <c r="R57" s="8"/>
      <c r="S57" s="8"/>
      <c r="T57" s="8"/>
      <c r="U57" s="8"/>
      <c r="V57" s="8"/>
      <c r="W57" s="8"/>
      <c r="X57" s="8"/>
      <c r="Y57" s="8"/>
      <c r="Z57" s="8"/>
      <c r="AA57" s="8"/>
      <c r="AB57" s="8"/>
      <c r="AC57" s="8"/>
      <c r="AD57" s="8"/>
      <c r="AE57" s="8"/>
      <c r="AF57" s="8"/>
      <c r="AG57" s="8"/>
      <c r="AH57" s="8"/>
      <c r="AI57" s="8"/>
    </row>
    <row r="58" spans="1:35" ht="74.25" customHeight="1" thickBot="1" x14ac:dyDescent="0.3">
      <c r="A58" s="106"/>
      <c r="B58" s="109"/>
      <c r="C58" s="201"/>
      <c r="D58" s="202"/>
      <c r="E58" s="203"/>
      <c r="F58" s="204"/>
      <c r="G58" s="131"/>
      <c r="H58" s="96" t="s">
        <v>34</v>
      </c>
      <c r="I58" s="97"/>
      <c r="J58" s="98"/>
      <c r="K58" s="93" t="s">
        <v>21</v>
      </c>
      <c r="L58" s="94"/>
      <c r="M58" s="95"/>
      <c r="N58" s="25"/>
      <c r="O58" s="75"/>
      <c r="P58" s="8"/>
      <c r="Q58" s="8"/>
      <c r="R58" s="8"/>
      <c r="S58" s="8"/>
      <c r="T58" s="8"/>
      <c r="U58" s="8"/>
      <c r="V58" s="8"/>
      <c r="W58" s="8"/>
      <c r="X58" s="8"/>
      <c r="Y58" s="8"/>
      <c r="Z58" s="8"/>
      <c r="AA58" s="8"/>
      <c r="AB58" s="8"/>
      <c r="AC58" s="8"/>
      <c r="AD58" s="8"/>
      <c r="AE58" s="8"/>
      <c r="AF58" s="8"/>
      <c r="AG58" s="8"/>
      <c r="AH58" s="8"/>
      <c r="AI58" s="8"/>
    </row>
    <row r="59" spans="1:35" ht="54.75" customHeight="1" thickBot="1" x14ac:dyDescent="0.3">
      <c r="A59" s="106"/>
      <c r="B59" s="109"/>
      <c r="C59" s="201"/>
      <c r="D59" s="202"/>
      <c r="E59" s="203"/>
      <c r="F59" s="204"/>
      <c r="G59" s="131"/>
      <c r="H59" s="96" t="s">
        <v>35</v>
      </c>
      <c r="I59" s="97"/>
      <c r="J59" s="98"/>
      <c r="K59" s="93" t="s">
        <v>21</v>
      </c>
      <c r="L59" s="94"/>
      <c r="M59" s="95"/>
      <c r="N59" s="25"/>
      <c r="O59" s="75"/>
      <c r="P59" s="8"/>
      <c r="Q59" s="8"/>
      <c r="R59" s="8"/>
      <c r="S59" s="8"/>
      <c r="T59" s="8"/>
      <c r="U59" s="8"/>
      <c r="V59" s="8"/>
      <c r="W59" s="8"/>
      <c r="X59" s="8"/>
      <c r="Y59" s="8"/>
      <c r="Z59" s="8"/>
      <c r="AA59" s="8"/>
      <c r="AB59" s="8"/>
      <c r="AC59" s="8"/>
      <c r="AD59" s="8"/>
      <c r="AE59" s="8"/>
      <c r="AF59" s="8"/>
      <c r="AG59" s="8"/>
      <c r="AH59" s="8"/>
      <c r="AI59" s="8"/>
    </row>
    <row r="60" spans="1:35" ht="73.5" customHeight="1" thickBot="1" x14ac:dyDescent="0.3">
      <c r="A60" s="106"/>
      <c r="B60" s="109"/>
      <c r="C60" s="201"/>
      <c r="D60" s="202"/>
      <c r="E60" s="203"/>
      <c r="F60" s="204"/>
      <c r="G60" s="131"/>
      <c r="H60" s="96" t="s">
        <v>36</v>
      </c>
      <c r="I60" s="97"/>
      <c r="J60" s="98"/>
      <c r="K60" s="93" t="s">
        <v>21</v>
      </c>
      <c r="L60" s="94"/>
      <c r="M60" s="95"/>
      <c r="N60" s="25"/>
      <c r="O60" s="75"/>
      <c r="P60" s="8"/>
      <c r="Q60" s="8"/>
      <c r="R60" s="8"/>
      <c r="S60" s="8"/>
      <c r="T60" s="8"/>
      <c r="U60" s="8"/>
      <c r="V60" s="8"/>
      <c r="W60" s="8"/>
      <c r="X60" s="8"/>
      <c r="Y60" s="8"/>
      <c r="Z60" s="8"/>
      <c r="AA60" s="8"/>
      <c r="AB60" s="8"/>
      <c r="AC60" s="8"/>
      <c r="AD60" s="8"/>
      <c r="AE60" s="8"/>
      <c r="AF60" s="8"/>
      <c r="AG60" s="8"/>
      <c r="AH60" s="8"/>
      <c r="AI60" s="8"/>
    </row>
    <row r="61" spans="1:35" ht="58.95" customHeight="1" thickBot="1" x14ac:dyDescent="0.3">
      <c r="A61" s="106"/>
      <c r="B61" s="109"/>
      <c r="C61" s="201"/>
      <c r="D61" s="202"/>
      <c r="E61" s="203"/>
      <c r="F61" s="204"/>
      <c r="G61" s="131"/>
      <c r="H61" s="96" t="s">
        <v>37</v>
      </c>
      <c r="I61" s="97"/>
      <c r="J61" s="98"/>
      <c r="K61" s="93" t="s">
        <v>21</v>
      </c>
      <c r="L61" s="94"/>
      <c r="M61" s="95"/>
      <c r="N61" s="25"/>
      <c r="O61" s="75"/>
      <c r="P61" s="8"/>
      <c r="Q61" s="8"/>
      <c r="R61" s="8"/>
      <c r="S61" s="8"/>
      <c r="T61" s="8"/>
      <c r="U61" s="8"/>
      <c r="V61" s="8"/>
      <c r="W61" s="8"/>
      <c r="X61" s="8"/>
      <c r="Y61" s="8"/>
      <c r="Z61" s="8"/>
      <c r="AA61" s="8"/>
      <c r="AB61" s="8"/>
      <c r="AC61" s="8"/>
      <c r="AD61" s="8"/>
      <c r="AE61" s="8"/>
      <c r="AF61" s="8"/>
      <c r="AG61" s="8"/>
      <c r="AH61" s="8"/>
      <c r="AI61" s="8"/>
    </row>
    <row r="62" spans="1:35" ht="91.5" customHeight="1" thickBot="1" x14ac:dyDescent="0.3">
      <c r="A62" s="106"/>
      <c r="B62" s="109"/>
      <c r="C62" s="201"/>
      <c r="D62" s="202"/>
      <c r="E62" s="203"/>
      <c r="F62" s="204"/>
      <c r="G62" s="131"/>
      <c r="H62" s="99" t="s">
        <v>38</v>
      </c>
      <c r="I62" s="100"/>
      <c r="J62" s="101"/>
      <c r="K62" s="102" t="s">
        <v>21</v>
      </c>
      <c r="L62" s="103"/>
      <c r="M62" s="104"/>
      <c r="N62" s="25"/>
      <c r="O62" s="76"/>
      <c r="P62" s="8"/>
      <c r="Q62" s="8"/>
      <c r="R62" s="8"/>
      <c r="S62" s="8"/>
      <c r="T62" s="8"/>
      <c r="U62" s="8"/>
      <c r="V62" s="8"/>
      <c r="W62" s="8"/>
      <c r="X62" s="8"/>
      <c r="Y62" s="8"/>
      <c r="Z62" s="8"/>
      <c r="AA62" s="8"/>
      <c r="AB62" s="8"/>
      <c r="AC62" s="8"/>
      <c r="AD62" s="8"/>
      <c r="AE62" s="8"/>
      <c r="AF62" s="8"/>
      <c r="AG62" s="8"/>
      <c r="AH62" s="8"/>
      <c r="AI62" s="8"/>
    </row>
    <row r="63" spans="1:35" ht="21.6" customHeight="1" thickBot="1" x14ac:dyDescent="0.3">
      <c r="A63" s="107"/>
      <c r="B63" s="110"/>
      <c r="C63" s="89" t="s">
        <v>87</v>
      </c>
      <c r="D63" s="90"/>
      <c r="E63" s="90"/>
      <c r="F63" s="90"/>
      <c r="G63" s="90"/>
      <c r="H63" s="91"/>
      <c r="I63" s="91"/>
      <c r="J63" s="91"/>
      <c r="K63" s="91"/>
      <c r="L63" s="91"/>
      <c r="M63" s="92"/>
      <c r="N63" s="27">
        <f>SUM(N58:N62)</f>
        <v>0</v>
      </c>
      <c r="O63" s="63">
        <f>PRODUCT(N63,F56)</f>
        <v>0</v>
      </c>
      <c r="P63" s="8"/>
      <c r="Q63" s="8"/>
      <c r="R63" s="8"/>
      <c r="S63" s="8"/>
      <c r="T63" s="8"/>
      <c r="U63" s="8"/>
      <c r="V63" s="8"/>
      <c r="W63" s="8"/>
      <c r="X63" s="8"/>
      <c r="Y63" s="8"/>
      <c r="Z63" s="8"/>
      <c r="AA63" s="8"/>
      <c r="AB63" s="8"/>
      <c r="AC63" s="8"/>
      <c r="AD63" s="8"/>
      <c r="AE63" s="8"/>
      <c r="AF63" s="8"/>
      <c r="AG63" s="8"/>
      <c r="AH63" s="8"/>
      <c r="AI63" s="8"/>
    </row>
    <row r="64" spans="1:35" ht="16.2" customHeight="1" thickBot="1" x14ac:dyDescent="0.35">
      <c r="A64" s="127">
        <v>8</v>
      </c>
      <c r="B64" s="124"/>
      <c r="C64" s="13" t="s">
        <v>5</v>
      </c>
      <c r="D64" s="14"/>
      <c r="E64" s="14">
        <f>SUM(F65:F73)</f>
        <v>100</v>
      </c>
      <c r="F64" s="14"/>
      <c r="G64" s="38"/>
      <c r="H64" s="37"/>
      <c r="I64" s="42"/>
      <c r="J64" s="43"/>
      <c r="K64" s="42"/>
      <c r="L64" s="42"/>
      <c r="M64" s="43"/>
      <c r="N64" s="82"/>
      <c r="O64" s="80" t="s">
        <v>88</v>
      </c>
      <c r="P64" s="8"/>
      <c r="Q64" s="8"/>
      <c r="R64" s="8"/>
      <c r="S64" s="8"/>
      <c r="T64" s="8"/>
      <c r="U64" s="8"/>
      <c r="V64" s="8"/>
      <c r="W64" s="8"/>
      <c r="X64" s="8"/>
      <c r="Y64" s="8"/>
      <c r="Z64" s="8"/>
      <c r="AA64" s="8"/>
      <c r="AB64" s="8"/>
      <c r="AC64" s="8"/>
      <c r="AD64" s="8"/>
      <c r="AE64" s="8"/>
      <c r="AF64" s="8"/>
      <c r="AG64" s="8"/>
      <c r="AH64" s="8"/>
      <c r="AI64" s="8"/>
    </row>
    <row r="65" spans="1:35" ht="52.95" customHeight="1" thickBot="1" x14ac:dyDescent="0.3">
      <c r="A65" s="128"/>
      <c r="B65" s="125"/>
      <c r="C65" s="17" t="s">
        <v>73</v>
      </c>
      <c r="D65" s="164"/>
      <c r="E65" s="165"/>
      <c r="F65" s="14">
        <v>60</v>
      </c>
      <c r="G65" s="44">
        <v>180</v>
      </c>
      <c r="H65" s="39"/>
      <c r="I65" s="40"/>
      <c r="J65" s="41"/>
      <c r="K65" s="40"/>
      <c r="L65" s="40"/>
      <c r="M65" s="41"/>
      <c r="N65" s="83"/>
      <c r="O65" s="75"/>
      <c r="P65" s="8"/>
      <c r="Q65" s="8"/>
      <c r="R65" s="8"/>
      <c r="S65" s="8"/>
      <c r="T65" s="8"/>
      <c r="U65" s="8"/>
      <c r="V65" s="8"/>
      <c r="W65" s="8"/>
      <c r="X65" s="8"/>
      <c r="Y65" s="8"/>
      <c r="Z65" s="8"/>
      <c r="AA65" s="8"/>
      <c r="AB65" s="8"/>
      <c r="AC65" s="8"/>
      <c r="AD65" s="8"/>
      <c r="AE65" s="8"/>
      <c r="AF65" s="8"/>
      <c r="AG65" s="8"/>
      <c r="AH65" s="8"/>
      <c r="AI65" s="8"/>
    </row>
    <row r="66" spans="1:35" ht="65.400000000000006" customHeight="1" thickBot="1" x14ac:dyDescent="0.3">
      <c r="A66" s="128"/>
      <c r="B66" s="125"/>
      <c r="C66" s="166"/>
      <c r="D66" s="168"/>
      <c r="E66" s="169"/>
      <c r="F66" s="170"/>
      <c r="G66" s="124"/>
      <c r="H66" s="136" t="s">
        <v>101</v>
      </c>
      <c r="I66" s="137"/>
      <c r="J66" s="138"/>
      <c r="K66" s="139" t="s">
        <v>19</v>
      </c>
      <c r="L66" s="140"/>
      <c r="M66" s="141"/>
      <c r="N66" s="84"/>
      <c r="O66" s="75"/>
      <c r="P66" s="8"/>
      <c r="Q66" s="8"/>
      <c r="R66" s="8"/>
      <c r="S66" s="8"/>
      <c r="T66" s="8"/>
      <c r="U66" s="8"/>
      <c r="V66" s="8"/>
      <c r="W66" s="8"/>
      <c r="X66" s="8"/>
      <c r="Y66" s="8"/>
      <c r="Z66" s="8"/>
      <c r="AA66" s="8"/>
      <c r="AB66" s="8"/>
      <c r="AC66" s="8"/>
      <c r="AD66" s="8"/>
      <c r="AE66" s="8"/>
      <c r="AF66" s="8"/>
      <c r="AG66" s="8"/>
      <c r="AH66" s="8"/>
      <c r="AI66" s="8"/>
    </row>
    <row r="67" spans="1:35" ht="265.5" customHeight="1" thickBot="1" x14ac:dyDescent="0.3">
      <c r="A67" s="128"/>
      <c r="B67" s="125"/>
      <c r="C67" s="167"/>
      <c r="D67" s="171"/>
      <c r="E67" s="172"/>
      <c r="F67" s="173"/>
      <c r="G67" s="125"/>
      <c r="H67" s="142" t="s">
        <v>62</v>
      </c>
      <c r="I67" s="143"/>
      <c r="J67" s="144"/>
      <c r="K67" s="145" t="s">
        <v>21</v>
      </c>
      <c r="L67" s="146"/>
      <c r="M67" s="147"/>
      <c r="N67" s="28"/>
      <c r="O67" s="75"/>
      <c r="P67" s="8"/>
      <c r="Q67" s="8"/>
      <c r="R67" s="8"/>
      <c r="S67" s="8"/>
      <c r="T67" s="8"/>
      <c r="U67" s="8"/>
      <c r="V67" s="8"/>
      <c r="W67" s="8"/>
      <c r="X67" s="8"/>
      <c r="Y67" s="8"/>
      <c r="Z67" s="8"/>
      <c r="AA67" s="8"/>
      <c r="AB67" s="8"/>
      <c r="AC67" s="8"/>
      <c r="AD67" s="8"/>
      <c r="AE67" s="8"/>
      <c r="AF67" s="8"/>
      <c r="AG67" s="8"/>
      <c r="AH67" s="8"/>
      <c r="AI67" s="8"/>
    </row>
    <row r="68" spans="1:35" ht="108" customHeight="1" thickBot="1" x14ac:dyDescent="0.3">
      <c r="A68" s="128"/>
      <c r="B68" s="125"/>
      <c r="C68" s="167"/>
      <c r="D68" s="171"/>
      <c r="E68" s="172"/>
      <c r="F68" s="173"/>
      <c r="G68" s="125"/>
      <c r="H68" s="142" t="s">
        <v>68</v>
      </c>
      <c r="I68" s="143"/>
      <c r="J68" s="144"/>
      <c r="K68" s="145" t="s">
        <v>21</v>
      </c>
      <c r="L68" s="146"/>
      <c r="M68" s="147"/>
      <c r="N68" s="28"/>
      <c r="O68" s="75"/>
      <c r="P68" s="8"/>
      <c r="Q68" s="8"/>
      <c r="R68" s="8"/>
      <c r="S68" s="8"/>
      <c r="T68" s="8"/>
      <c r="U68" s="8"/>
      <c r="V68" s="8"/>
      <c r="W68" s="8"/>
      <c r="X68" s="8"/>
      <c r="Y68" s="8"/>
      <c r="Z68" s="8"/>
      <c r="AA68" s="8"/>
      <c r="AB68" s="8"/>
      <c r="AC68" s="8"/>
      <c r="AD68" s="8"/>
      <c r="AE68" s="8"/>
      <c r="AF68" s="8"/>
      <c r="AG68" s="8"/>
      <c r="AH68" s="8"/>
      <c r="AI68" s="8"/>
    </row>
    <row r="69" spans="1:35" ht="142.5" customHeight="1" thickBot="1" x14ac:dyDescent="0.3">
      <c r="A69" s="128"/>
      <c r="B69" s="125"/>
      <c r="C69" s="167"/>
      <c r="D69" s="171"/>
      <c r="E69" s="172"/>
      <c r="F69" s="173"/>
      <c r="G69" s="125"/>
      <c r="H69" s="142" t="s">
        <v>39</v>
      </c>
      <c r="I69" s="143"/>
      <c r="J69" s="144"/>
      <c r="K69" s="145" t="s">
        <v>21</v>
      </c>
      <c r="L69" s="146"/>
      <c r="M69" s="147"/>
      <c r="N69" s="28"/>
      <c r="O69" s="75"/>
      <c r="P69" s="8"/>
      <c r="Q69" s="8"/>
      <c r="R69" s="8"/>
      <c r="S69" s="8"/>
      <c r="T69" s="8"/>
      <c r="U69" s="8"/>
      <c r="V69" s="8"/>
      <c r="W69" s="8"/>
      <c r="X69" s="8"/>
      <c r="Y69" s="8"/>
      <c r="Z69" s="8"/>
      <c r="AA69" s="8"/>
      <c r="AB69" s="8"/>
      <c r="AC69" s="8"/>
      <c r="AD69" s="8"/>
      <c r="AE69" s="8"/>
      <c r="AF69" s="8"/>
      <c r="AG69" s="8"/>
      <c r="AH69" s="8"/>
      <c r="AI69" s="8"/>
    </row>
    <row r="70" spans="1:35" ht="105.75" customHeight="1" thickBot="1" x14ac:dyDescent="0.3">
      <c r="A70" s="128"/>
      <c r="B70" s="125"/>
      <c r="C70" s="167"/>
      <c r="D70" s="171"/>
      <c r="E70" s="172"/>
      <c r="F70" s="173"/>
      <c r="G70" s="125"/>
      <c r="H70" s="142" t="s">
        <v>40</v>
      </c>
      <c r="I70" s="143"/>
      <c r="J70" s="144"/>
      <c r="K70" s="145" t="s">
        <v>21</v>
      </c>
      <c r="L70" s="146"/>
      <c r="M70" s="147"/>
      <c r="N70" s="28"/>
      <c r="O70" s="75"/>
      <c r="P70" s="8"/>
      <c r="Q70" s="8"/>
      <c r="R70" s="8"/>
      <c r="S70" s="8"/>
      <c r="T70" s="8"/>
      <c r="U70" s="8"/>
      <c r="V70" s="8"/>
      <c r="W70" s="8"/>
      <c r="X70" s="8"/>
      <c r="Y70" s="8"/>
      <c r="Z70" s="8"/>
      <c r="AA70" s="8"/>
      <c r="AB70" s="8"/>
      <c r="AC70" s="8"/>
      <c r="AD70" s="8"/>
      <c r="AE70" s="8"/>
      <c r="AF70" s="8"/>
      <c r="AG70" s="8"/>
      <c r="AH70" s="8"/>
      <c r="AI70" s="8"/>
    </row>
    <row r="71" spans="1:35" ht="161.25" customHeight="1" thickBot="1" x14ac:dyDescent="0.3">
      <c r="A71" s="128"/>
      <c r="B71" s="125"/>
      <c r="C71" s="167"/>
      <c r="D71" s="171"/>
      <c r="E71" s="172"/>
      <c r="F71" s="173"/>
      <c r="G71" s="125"/>
      <c r="H71" s="174" t="s">
        <v>63</v>
      </c>
      <c r="I71" s="175"/>
      <c r="J71" s="176"/>
      <c r="K71" s="177" t="s">
        <v>21</v>
      </c>
      <c r="L71" s="178"/>
      <c r="M71" s="179"/>
      <c r="N71" s="29"/>
      <c r="O71" s="76"/>
      <c r="P71" s="8"/>
      <c r="Q71" s="8"/>
      <c r="R71" s="8"/>
      <c r="S71" s="8"/>
      <c r="T71" s="8"/>
      <c r="U71" s="8"/>
      <c r="V71" s="8"/>
      <c r="W71" s="8"/>
      <c r="X71" s="8"/>
      <c r="Y71" s="8"/>
      <c r="Z71" s="8"/>
      <c r="AA71" s="8"/>
      <c r="AB71" s="8"/>
      <c r="AC71" s="8"/>
      <c r="AD71" s="8"/>
      <c r="AE71" s="8"/>
      <c r="AF71" s="8"/>
      <c r="AG71" s="8"/>
      <c r="AH71" s="8"/>
      <c r="AI71" s="8"/>
    </row>
    <row r="72" spans="1:35" ht="22.2" customHeight="1" thickBot="1" x14ac:dyDescent="0.3">
      <c r="A72" s="129"/>
      <c r="B72" s="126"/>
      <c r="C72" s="89" t="s">
        <v>87</v>
      </c>
      <c r="D72" s="90"/>
      <c r="E72" s="90"/>
      <c r="F72" s="90"/>
      <c r="G72" s="90"/>
      <c r="H72" s="91"/>
      <c r="I72" s="91"/>
      <c r="J72" s="91"/>
      <c r="K72" s="91"/>
      <c r="L72" s="91"/>
      <c r="M72" s="92"/>
      <c r="N72" s="27">
        <f>SUM(N67:N71)</f>
        <v>0</v>
      </c>
      <c r="O72" s="32">
        <f>PRODUCT(N72,F65)</f>
        <v>0</v>
      </c>
      <c r="P72" s="8"/>
      <c r="Q72" s="8"/>
      <c r="R72" s="8"/>
      <c r="S72" s="8"/>
      <c r="T72" s="8"/>
      <c r="U72" s="8"/>
      <c r="V72" s="8"/>
      <c r="W72" s="8"/>
      <c r="X72" s="8"/>
      <c r="Y72" s="8"/>
      <c r="Z72" s="8"/>
      <c r="AA72" s="8"/>
      <c r="AB72" s="8"/>
      <c r="AC72" s="8"/>
      <c r="AD72" s="8"/>
      <c r="AE72" s="8"/>
      <c r="AF72" s="8"/>
      <c r="AG72" s="8"/>
      <c r="AH72" s="8"/>
      <c r="AI72" s="8"/>
    </row>
    <row r="73" spans="1:35" ht="42" customHeight="1" thickBot="1" x14ac:dyDescent="0.3">
      <c r="A73" s="105">
        <v>9</v>
      </c>
      <c r="B73" s="130"/>
      <c r="C73" s="12" t="s">
        <v>74</v>
      </c>
      <c r="D73" s="230"/>
      <c r="E73" s="241"/>
      <c r="F73" s="6">
        <v>40</v>
      </c>
      <c r="G73" s="44">
        <v>150</v>
      </c>
      <c r="H73" s="64"/>
      <c r="I73" s="65"/>
      <c r="J73" s="66"/>
      <c r="K73" s="65"/>
      <c r="L73" s="65"/>
      <c r="M73" s="66"/>
      <c r="N73" s="71"/>
      <c r="O73" s="80" t="s">
        <v>88</v>
      </c>
      <c r="P73" s="8"/>
      <c r="Q73" s="8"/>
      <c r="R73" s="8"/>
      <c r="S73" s="8"/>
      <c r="T73" s="8"/>
      <c r="U73" s="8"/>
      <c r="V73" s="8"/>
      <c r="W73" s="8"/>
      <c r="X73" s="8"/>
      <c r="Y73" s="8"/>
      <c r="Z73" s="8"/>
      <c r="AA73" s="8"/>
      <c r="AB73" s="8"/>
      <c r="AC73" s="8"/>
      <c r="AD73" s="8"/>
      <c r="AE73" s="8"/>
      <c r="AF73" s="8"/>
      <c r="AG73" s="8"/>
      <c r="AH73" s="8"/>
      <c r="AI73" s="8"/>
    </row>
    <row r="74" spans="1:35" ht="51" customHeight="1" thickBot="1" x14ac:dyDescent="0.3">
      <c r="A74" s="106"/>
      <c r="B74" s="131"/>
      <c r="C74" s="253"/>
      <c r="D74" s="265"/>
      <c r="E74" s="266"/>
      <c r="F74" s="267"/>
      <c r="G74" s="242"/>
      <c r="H74" s="86" t="s">
        <v>102</v>
      </c>
      <c r="I74" s="87"/>
      <c r="J74" s="88"/>
      <c r="K74" s="111" t="s">
        <v>19</v>
      </c>
      <c r="L74" s="112"/>
      <c r="M74" s="113"/>
      <c r="N74" s="73"/>
      <c r="O74" s="75"/>
      <c r="P74" s="8"/>
      <c r="Q74" s="8"/>
      <c r="R74" s="8"/>
      <c r="S74" s="8"/>
      <c r="T74" s="8"/>
      <c r="U74" s="8"/>
      <c r="V74" s="8"/>
      <c r="W74" s="8"/>
      <c r="X74" s="8"/>
      <c r="Y74" s="8"/>
      <c r="Z74" s="8"/>
      <c r="AA74" s="8"/>
      <c r="AB74" s="8"/>
      <c r="AC74" s="8"/>
      <c r="AD74" s="8"/>
      <c r="AE74" s="8"/>
      <c r="AF74" s="8"/>
      <c r="AG74" s="8"/>
      <c r="AH74" s="8"/>
      <c r="AI74" s="8"/>
    </row>
    <row r="75" spans="1:35" ht="126.75" customHeight="1" thickBot="1" x14ac:dyDescent="0.3">
      <c r="A75" s="106"/>
      <c r="B75" s="131"/>
      <c r="C75" s="253"/>
      <c r="D75" s="265"/>
      <c r="E75" s="266"/>
      <c r="F75" s="267"/>
      <c r="G75" s="242"/>
      <c r="H75" s="96" t="s">
        <v>64</v>
      </c>
      <c r="I75" s="97"/>
      <c r="J75" s="98"/>
      <c r="K75" s="93" t="s">
        <v>21</v>
      </c>
      <c r="L75" s="94"/>
      <c r="M75" s="95"/>
      <c r="N75" s="67"/>
      <c r="O75" s="75"/>
      <c r="P75" s="8"/>
      <c r="Q75" s="8"/>
      <c r="R75" s="8"/>
      <c r="S75" s="8"/>
      <c r="T75" s="8"/>
      <c r="U75" s="8"/>
      <c r="V75" s="8"/>
      <c r="W75" s="8"/>
      <c r="X75" s="8"/>
      <c r="Y75" s="8"/>
      <c r="Z75" s="8"/>
      <c r="AA75" s="8"/>
      <c r="AB75" s="8"/>
      <c r="AC75" s="8"/>
      <c r="AD75" s="8"/>
      <c r="AE75" s="8"/>
      <c r="AF75" s="8"/>
      <c r="AG75" s="8"/>
      <c r="AH75" s="8"/>
      <c r="AI75" s="8"/>
    </row>
    <row r="76" spans="1:35" ht="250.5" customHeight="1" thickBot="1" x14ac:dyDescent="0.3">
      <c r="A76" s="106"/>
      <c r="B76" s="131"/>
      <c r="C76" s="253"/>
      <c r="D76" s="265"/>
      <c r="E76" s="266"/>
      <c r="F76" s="267"/>
      <c r="G76" s="242"/>
      <c r="H76" s="96" t="s">
        <v>65</v>
      </c>
      <c r="I76" s="97"/>
      <c r="J76" s="98"/>
      <c r="K76" s="93" t="s">
        <v>21</v>
      </c>
      <c r="L76" s="94"/>
      <c r="M76" s="95"/>
      <c r="N76" s="25"/>
      <c r="O76" s="75"/>
      <c r="P76" s="8"/>
      <c r="Q76" s="8"/>
      <c r="R76" s="8"/>
      <c r="S76" s="8"/>
      <c r="T76" s="8"/>
      <c r="U76" s="8"/>
      <c r="V76" s="8"/>
      <c r="W76" s="8"/>
      <c r="X76" s="8"/>
      <c r="Y76" s="8"/>
      <c r="Z76" s="8"/>
      <c r="AA76" s="8"/>
      <c r="AB76" s="8"/>
      <c r="AC76" s="8"/>
      <c r="AD76" s="8"/>
      <c r="AE76" s="8"/>
      <c r="AF76" s="8"/>
      <c r="AG76" s="8"/>
      <c r="AH76" s="8"/>
      <c r="AI76" s="8"/>
    </row>
    <row r="77" spans="1:35" ht="144" customHeight="1" thickBot="1" x14ac:dyDescent="0.3">
      <c r="A77" s="106"/>
      <c r="B77" s="131"/>
      <c r="C77" s="253"/>
      <c r="D77" s="265"/>
      <c r="E77" s="266"/>
      <c r="F77" s="267"/>
      <c r="G77" s="242"/>
      <c r="H77" s="96" t="s">
        <v>41</v>
      </c>
      <c r="I77" s="97"/>
      <c r="J77" s="98"/>
      <c r="K77" s="93" t="s">
        <v>21</v>
      </c>
      <c r="L77" s="94"/>
      <c r="M77" s="95"/>
      <c r="N77" s="67"/>
      <c r="O77" s="75"/>
      <c r="P77" s="8"/>
      <c r="Q77" s="8"/>
      <c r="R77" s="8"/>
      <c r="S77" s="8"/>
      <c r="T77" s="8"/>
      <c r="U77" s="8"/>
      <c r="V77" s="8"/>
      <c r="W77" s="8"/>
      <c r="X77" s="8"/>
      <c r="Y77" s="8"/>
      <c r="Z77" s="8"/>
      <c r="AA77" s="8"/>
      <c r="AB77" s="8"/>
      <c r="AC77" s="8"/>
      <c r="AD77" s="8"/>
      <c r="AE77" s="8"/>
      <c r="AF77" s="8"/>
      <c r="AG77" s="8"/>
      <c r="AH77" s="8"/>
      <c r="AI77" s="8"/>
    </row>
    <row r="78" spans="1:35" ht="72.75" customHeight="1" thickBot="1" x14ac:dyDescent="0.3">
      <c r="A78" s="106"/>
      <c r="B78" s="131"/>
      <c r="C78" s="253"/>
      <c r="D78" s="265"/>
      <c r="E78" s="266"/>
      <c r="F78" s="267"/>
      <c r="G78" s="242"/>
      <c r="H78" s="96" t="s">
        <v>42</v>
      </c>
      <c r="I78" s="97"/>
      <c r="J78" s="98"/>
      <c r="K78" s="93" t="s">
        <v>21</v>
      </c>
      <c r="L78" s="94"/>
      <c r="M78" s="95"/>
      <c r="N78" s="25"/>
      <c r="O78" s="75"/>
      <c r="P78" s="8"/>
      <c r="Q78" s="8"/>
      <c r="R78" s="8"/>
      <c r="S78" s="8"/>
      <c r="T78" s="8"/>
      <c r="U78" s="8"/>
      <c r="V78" s="8"/>
      <c r="W78" s="8"/>
      <c r="X78" s="8"/>
      <c r="Y78" s="8"/>
      <c r="Z78" s="8"/>
      <c r="AA78" s="8"/>
      <c r="AB78" s="8"/>
      <c r="AC78" s="8"/>
      <c r="AD78" s="8"/>
      <c r="AE78" s="8"/>
      <c r="AF78" s="8"/>
      <c r="AG78" s="8"/>
      <c r="AH78" s="8"/>
      <c r="AI78" s="8"/>
    </row>
    <row r="79" spans="1:35" ht="148.94999999999999" customHeight="1" thickBot="1" x14ac:dyDescent="0.3">
      <c r="A79" s="106"/>
      <c r="B79" s="131"/>
      <c r="C79" s="254"/>
      <c r="D79" s="268"/>
      <c r="E79" s="269"/>
      <c r="F79" s="270"/>
      <c r="G79" s="243"/>
      <c r="H79" s="99" t="s">
        <v>66</v>
      </c>
      <c r="I79" s="100"/>
      <c r="J79" s="101"/>
      <c r="K79" s="102" t="s">
        <v>21</v>
      </c>
      <c r="L79" s="103"/>
      <c r="M79" s="104"/>
      <c r="N79" s="67"/>
      <c r="O79" s="76"/>
      <c r="P79" s="8"/>
      <c r="Q79" s="8"/>
      <c r="R79" s="8"/>
      <c r="S79" s="8"/>
      <c r="T79" s="8"/>
      <c r="U79" s="8"/>
      <c r="V79" s="8"/>
      <c r="W79" s="8"/>
      <c r="X79" s="8"/>
      <c r="Y79" s="8"/>
      <c r="Z79" s="8"/>
      <c r="AA79" s="8"/>
      <c r="AB79" s="8"/>
      <c r="AC79" s="8"/>
      <c r="AD79" s="8"/>
      <c r="AE79" s="8"/>
      <c r="AF79" s="8"/>
      <c r="AG79" s="8"/>
      <c r="AH79" s="8"/>
      <c r="AI79" s="8"/>
    </row>
    <row r="80" spans="1:35" ht="24.6" customHeight="1" thickBot="1" x14ac:dyDescent="0.3">
      <c r="A80" s="107"/>
      <c r="B80" s="132"/>
      <c r="C80" s="89" t="s">
        <v>87</v>
      </c>
      <c r="D80" s="90"/>
      <c r="E80" s="90"/>
      <c r="F80" s="90"/>
      <c r="G80" s="90"/>
      <c r="H80" s="90"/>
      <c r="I80" s="90"/>
      <c r="J80" s="90"/>
      <c r="K80" s="90"/>
      <c r="L80" s="90"/>
      <c r="M80" s="123"/>
      <c r="N80" s="27">
        <f>SUM(N75:N79)</f>
        <v>0</v>
      </c>
      <c r="O80" s="63">
        <f>PRODUCT(N80,F73)</f>
        <v>0</v>
      </c>
      <c r="P80" s="8"/>
      <c r="Q80" s="8"/>
      <c r="R80" s="8"/>
      <c r="S80" s="8"/>
      <c r="T80" s="8"/>
      <c r="U80" s="8"/>
      <c r="V80" s="8"/>
      <c r="W80" s="8"/>
      <c r="X80" s="8"/>
      <c r="Y80" s="8"/>
      <c r="Z80" s="8"/>
      <c r="AA80" s="8"/>
      <c r="AB80" s="8"/>
      <c r="AC80" s="8"/>
      <c r="AD80" s="8"/>
      <c r="AE80" s="8"/>
      <c r="AF80" s="8"/>
      <c r="AG80" s="8"/>
      <c r="AH80" s="8"/>
      <c r="AI80" s="8"/>
    </row>
    <row r="81" spans="1:35" ht="16.2" customHeight="1" thickBot="1" x14ac:dyDescent="0.4">
      <c r="A81" s="105">
        <v>10</v>
      </c>
      <c r="B81" s="130"/>
      <c r="C81" s="19" t="s">
        <v>16</v>
      </c>
      <c r="D81" s="6"/>
      <c r="E81" s="6">
        <f>SUM(F82:F86)</f>
        <v>125</v>
      </c>
      <c r="F81" s="6"/>
      <c r="G81" s="10"/>
      <c r="H81" s="114"/>
      <c r="I81" s="115"/>
      <c r="J81" s="116"/>
      <c r="K81" s="114"/>
      <c r="L81" s="115"/>
      <c r="M81" s="116"/>
      <c r="N81" s="85"/>
      <c r="O81" s="74" t="s">
        <v>89</v>
      </c>
      <c r="P81" s="8"/>
      <c r="Q81" s="8"/>
      <c r="R81" s="8"/>
      <c r="S81" s="8"/>
      <c r="T81" s="8"/>
      <c r="U81" s="8"/>
      <c r="V81" s="8"/>
      <c r="W81" s="8"/>
      <c r="X81" s="8"/>
      <c r="Y81" s="8"/>
      <c r="Z81" s="8"/>
      <c r="AA81" s="8"/>
      <c r="AB81" s="8"/>
      <c r="AC81" s="8"/>
      <c r="AD81" s="8"/>
      <c r="AE81" s="8"/>
      <c r="AF81" s="8"/>
      <c r="AG81" s="8"/>
      <c r="AH81" s="8"/>
      <c r="AI81" s="8"/>
    </row>
    <row r="82" spans="1:35" ht="54.6" thickBot="1" x14ac:dyDescent="0.3">
      <c r="A82" s="106"/>
      <c r="B82" s="131"/>
      <c r="C82" s="9" t="s">
        <v>72</v>
      </c>
      <c r="D82" s="230"/>
      <c r="E82" s="231"/>
      <c r="F82" s="6">
        <v>70</v>
      </c>
      <c r="G82" s="46">
        <v>0</v>
      </c>
      <c r="H82" s="114"/>
      <c r="I82" s="115"/>
      <c r="J82" s="116"/>
      <c r="K82" s="114"/>
      <c r="L82" s="115"/>
      <c r="M82" s="116"/>
      <c r="N82" s="81"/>
      <c r="O82" s="75"/>
      <c r="P82" s="8"/>
      <c r="Q82" s="8"/>
      <c r="R82" s="8"/>
      <c r="S82" s="8"/>
      <c r="T82" s="8"/>
      <c r="U82" s="8"/>
      <c r="V82" s="8"/>
      <c r="W82" s="8"/>
      <c r="X82" s="8"/>
      <c r="Y82" s="8"/>
      <c r="Z82" s="8"/>
      <c r="AA82" s="8"/>
      <c r="AB82" s="8"/>
      <c r="AC82" s="8"/>
      <c r="AD82" s="8"/>
      <c r="AE82" s="8"/>
      <c r="AF82" s="8"/>
      <c r="AG82" s="8"/>
      <c r="AH82" s="8"/>
      <c r="AI82" s="8"/>
    </row>
    <row r="83" spans="1:35" ht="133.94999999999999" customHeight="1" thickBot="1" x14ac:dyDescent="0.3">
      <c r="A83" s="106"/>
      <c r="B83" s="131"/>
      <c r="C83" s="264"/>
      <c r="D83" s="157"/>
      <c r="E83" s="218"/>
      <c r="F83" s="219"/>
      <c r="G83" s="130"/>
      <c r="H83" s="120" t="s">
        <v>103</v>
      </c>
      <c r="I83" s="121"/>
      <c r="J83" s="122"/>
      <c r="K83" s="117" t="s">
        <v>19</v>
      </c>
      <c r="L83" s="118"/>
      <c r="M83" s="119"/>
      <c r="N83" s="73"/>
      <c r="O83" s="75"/>
      <c r="P83" s="8"/>
      <c r="Q83" s="8"/>
      <c r="R83" s="8"/>
      <c r="S83" s="8"/>
      <c r="T83" s="8"/>
      <c r="U83" s="8"/>
      <c r="V83" s="8"/>
      <c r="W83" s="8"/>
      <c r="X83" s="8"/>
      <c r="Y83" s="8"/>
      <c r="Z83" s="8"/>
      <c r="AA83" s="8"/>
      <c r="AB83" s="8"/>
      <c r="AC83" s="8"/>
      <c r="AD83" s="8"/>
      <c r="AE83" s="8"/>
      <c r="AF83" s="8"/>
      <c r="AG83" s="8"/>
      <c r="AH83" s="8"/>
      <c r="AI83" s="8"/>
    </row>
    <row r="84" spans="1:35" ht="197.25" customHeight="1" thickBot="1" x14ac:dyDescent="0.3">
      <c r="A84" s="106"/>
      <c r="B84" s="131"/>
      <c r="C84" s="254"/>
      <c r="D84" s="260"/>
      <c r="E84" s="245"/>
      <c r="F84" s="261"/>
      <c r="G84" s="132"/>
      <c r="H84" s="96" t="s">
        <v>106</v>
      </c>
      <c r="I84" s="97"/>
      <c r="J84" s="98"/>
      <c r="K84" s="93" t="s">
        <v>43</v>
      </c>
      <c r="L84" s="94"/>
      <c r="M84" s="95"/>
      <c r="N84" s="67"/>
      <c r="O84" s="76"/>
      <c r="P84" s="8"/>
      <c r="Q84" s="8"/>
      <c r="R84" s="8"/>
      <c r="S84" s="8"/>
      <c r="T84" s="8"/>
      <c r="U84" s="8"/>
      <c r="V84" s="8"/>
      <c r="W84" s="8"/>
      <c r="X84" s="8"/>
      <c r="Y84" s="8"/>
      <c r="Z84" s="8"/>
      <c r="AA84" s="8"/>
      <c r="AB84" s="8"/>
      <c r="AC84" s="8"/>
      <c r="AD84" s="8"/>
      <c r="AE84" s="8"/>
      <c r="AF84" s="8"/>
      <c r="AG84" s="8"/>
      <c r="AH84" s="8"/>
      <c r="AI84" s="8"/>
    </row>
    <row r="85" spans="1:35" ht="22.95" customHeight="1" thickBot="1" x14ac:dyDescent="0.3">
      <c r="A85" s="107"/>
      <c r="B85" s="132"/>
      <c r="C85" s="89" t="s">
        <v>87</v>
      </c>
      <c r="D85" s="90"/>
      <c r="E85" s="90"/>
      <c r="F85" s="90"/>
      <c r="G85" s="90"/>
      <c r="H85" s="91"/>
      <c r="I85" s="91"/>
      <c r="J85" s="91"/>
      <c r="K85" s="91"/>
      <c r="L85" s="91"/>
      <c r="M85" s="92"/>
      <c r="N85" s="27">
        <f>N84</f>
        <v>0</v>
      </c>
      <c r="O85" s="63">
        <f>PRODUCT(N85,F82)</f>
        <v>0</v>
      </c>
      <c r="P85" s="8"/>
      <c r="Q85" s="8"/>
      <c r="R85" s="8"/>
      <c r="S85" s="8"/>
      <c r="T85" s="8"/>
      <c r="U85" s="8"/>
      <c r="V85" s="8"/>
      <c r="W85" s="8"/>
      <c r="X85" s="8"/>
      <c r="Y85" s="8"/>
      <c r="Z85" s="8"/>
      <c r="AA85" s="8"/>
      <c r="AB85" s="8"/>
      <c r="AC85" s="8"/>
      <c r="AD85" s="8"/>
      <c r="AE85" s="8"/>
      <c r="AF85" s="8"/>
      <c r="AG85" s="8"/>
      <c r="AH85" s="8"/>
      <c r="AI85" s="8"/>
    </row>
    <row r="86" spans="1:35" ht="59.25" customHeight="1" thickBot="1" x14ac:dyDescent="0.3">
      <c r="A86" s="105">
        <v>11</v>
      </c>
      <c r="B86" s="108"/>
      <c r="C86" s="12" t="s">
        <v>67</v>
      </c>
      <c r="D86" s="230"/>
      <c r="E86" s="231"/>
      <c r="F86" s="6">
        <v>55</v>
      </c>
      <c r="G86" s="44">
        <v>120</v>
      </c>
      <c r="H86" s="64"/>
      <c r="I86" s="65"/>
      <c r="J86" s="66"/>
      <c r="K86" s="65"/>
      <c r="L86" s="65"/>
      <c r="M86" s="66"/>
      <c r="N86" s="71"/>
      <c r="O86" s="80" t="s">
        <v>88</v>
      </c>
      <c r="P86" s="8"/>
      <c r="Q86" s="8"/>
      <c r="R86" s="8"/>
      <c r="S86" s="8"/>
      <c r="T86" s="8"/>
      <c r="U86" s="8"/>
      <c r="V86" s="8"/>
      <c r="W86" s="8"/>
      <c r="X86" s="8"/>
      <c r="Y86" s="8"/>
      <c r="Z86" s="8"/>
      <c r="AA86" s="8"/>
      <c r="AB86" s="8"/>
      <c r="AC86" s="8"/>
      <c r="AD86" s="8"/>
      <c r="AE86" s="8"/>
      <c r="AF86" s="8"/>
      <c r="AG86" s="8"/>
      <c r="AH86" s="8"/>
      <c r="AI86" s="8"/>
    </row>
    <row r="87" spans="1:35" ht="75.599999999999994" customHeight="1" thickBot="1" x14ac:dyDescent="0.3">
      <c r="A87" s="106"/>
      <c r="B87" s="109"/>
      <c r="C87" s="253"/>
      <c r="D87" s="258"/>
      <c r="E87" s="244"/>
      <c r="F87" s="259"/>
      <c r="G87" s="131"/>
      <c r="H87" s="86" t="s">
        <v>104</v>
      </c>
      <c r="I87" s="87"/>
      <c r="J87" s="88"/>
      <c r="K87" s="111" t="s">
        <v>19</v>
      </c>
      <c r="L87" s="112"/>
      <c r="M87" s="113"/>
      <c r="N87" s="73"/>
      <c r="O87" s="75"/>
      <c r="P87" s="8"/>
      <c r="Q87" s="8"/>
      <c r="R87" s="8"/>
      <c r="S87" s="8"/>
      <c r="T87" s="8"/>
      <c r="U87" s="8"/>
      <c r="V87" s="8"/>
      <c r="W87" s="8"/>
      <c r="X87" s="8"/>
      <c r="Y87" s="8"/>
      <c r="Z87" s="8"/>
      <c r="AA87" s="8"/>
      <c r="AB87" s="8"/>
      <c r="AC87" s="8"/>
      <c r="AD87" s="8"/>
      <c r="AE87" s="8"/>
      <c r="AF87" s="8"/>
      <c r="AG87" s="8"/>
      <c r="AH87" s="8"/>
      <c r="AI87" s="8"/>
    </row>
    <row r="88" spans="1:35" ht="108.75" customHeight="1" thickBot="1" x14ac:dyDescent="0.3">
      <c r="A88" s="106"/>
      <c r="B88" s="109"/>
      <c r="C88" s="253"/>
      <c r="D88" s="258"/>
      <c r="E88" s="244"/>
      <c r="F88" s="259"/>
      <c r="G88" s="131"/>
      <c r="H88" s="96" t="s">
        <v>44</v>
      </c>
      <c r="I88" s="97"/>
      <c r="J88" s="98"/>
      <c r="K88" s="93" t="s">
        <v>21</v>
      </c>
      <c r="L88" s="94"/>
      <c r="M88" s="95"/>
      <c r="N88" s="67"/>
      <c r="O88" s="75"/>
      <c r="P88" s="8"/>
      <c r="Q88" s="8"/>
      <c r="R88" s="8"/>
      <c r="S88" s="8"/>
      <c r="T88" s="8"/>
      <c r="U88" s="8"/>
      <c r="V88" s="8"/>
      <c r="W88" s="8"/>
      <c r="X88" s="8"/>
      <c r="Y88" s="8"/>
      <c r="Z88" s="8"/>
      <c r="AA88" s="8"/>
      <c r="AB88" s="8"/>
      <c r="AC88" s="8"/>
      <c r="AD88" s="8"/>
      <c r="AE88" s="8"/>
      <c r="AF88" s="8"/>
      <c r="AG88" s="8"/>
      <c r="AH88" s="8"/>
      <c r="AI88" s="8"/>
    </row>
    <row r="89" spans="1:35" ht="75.75" customHeight="1" thickBot="1" x14ac:dyDescent="0.3">
      <c r="A89" s="106"/>
      <c r="B89" s="109"/>
      <c r="C89" s="253"/>
      <c r="D89" s="258"/>
      <c r="E89" s="244"/>
      <c r="F89" s="259"/>
      <c r="G89" s="131"/>
      <c r="H89" s="96" t="s">
        <v>45</v>
      </c>
      <c r="I89" s="97"/>
      <c r="J89" s="98"/>
      <c r="K89" s="93" t="s">
        <v>21</v>
      </c>
      <c r="L89" s="94"/>
      <c r="M89" s="95"/>
      <c r="N89" s="25"/>
      <c r="O89" s="75"/>
      <c r="P89" s="8"/>
      <c r="Q89" s="8"/>
      <c r="R89" s="8"/>
      <c r="S89" s="8"/>
      <c r="T89" s="8"/>
      <c r="U89" s="8"/>
      <c r="V89" s="8"/>
      <c r="W89" s="8"/>
      <c r="X89" s="8"/>
      <c r="Y89" s="8"/>
      <c r="Z89" s="8"/>
      <c r="AA89" s="8"/>
      <c r="AB89" s="8"/>
      <c r="AC89" s="8"/>
      <c r="AD89" s="8"/>
      <c r="AE89" s="8"/>
      <c r="AF89" s="8"/>
      <c r="AG89" s="8"/>
      <c r="AH89" s="8"/>
      <c r="AI89" s="8"/>
    </row>
    <row r="90" spans="1:35" ht="98.4" customHeight="1" thickBot="1" x14ac:dyDescent="0.3">
      <c r="A90" s="106"/>
      <c r="B90" s="109"/>
      <c r="C90" s="253"/>
      <c r="D90" s="258"/>
      <c r="E90" s="244"/>
      <c r="F90" s="259"/>
      <c r="G90" s="131"/>
      <c r="H90" s="96" t="s">
        <v>46</v>
      </c>
      <c r="I90" s="97"/>
      <c r="J90" s="98"/>
      <c r="K90" s="93" t="s">
        <v>21</v>
      </c>
      <c r="L90" s="94"/>
      <c r="M90" s="95"/>
      <c r="N90" s="67"/>
      <c r="O90" s="75"/>
      <c r="P90" s="8"/>
      <c r="Q90" s="8"/>
      <c r="R90" s="8"/>
      <c r="S90" s="8"/>
      <c r="T90" s="8"/>
      <c r="U90" s="8"/>
      <c r="V90" s="8"/>
      <c r="W90" s="8"/>
      <c r="X90" s="8"/>
      <c r="Y90" s="8"/>
      <c r="Z90" s="8"/>
      <c r="AA90" s="8"/>
      <c r="AB90" s="8"/>
      <c r="AC90" s="8"/>
      <c r="AD90" s="8"/>
      <c r="AE90" s="8"/>
      <c r="AF90" s="8"/>
      <c r="AG90" s="8"/>
      <c r="AH90" s="8"/>
      <c r="AI90" s="8"/>
    </row>
    <row r="91" spans="1:35" ht="144.75" customHeight="1" thickBot="1" x14ac:dyDescent="0.3">
      <c r="A91" s="106"/>
      <c r="B91" s="109"/>
      <c r="C91" s="253"/>
      <c r="D91" s="258"/>
      <c r="E91" s="244"/>
      <c r="F91" s="259"/>
      <c r="G91" s="131"/>
      <c r="H91" s="96" t="s">
        <v>69</v>
      </c>
      <c r="I91" s="97"/>
      <c r="J91" s="98"/>
      <c r="K91" s="93" t="s">
        <v>21</v>
      </c>
      <c r="L91" s="94"/>
      <c r="M91" s="95"/>
      <c r="N91" s="25"/>
      <c r="O91" s="75"/>
      <c r="P91" s="8"/>
      <c r="Q91" s="8"/>
      <c r="R91" s="8"/>
      <c r="S91" s="8"/>
      <c r="T91" s="8"/>
      <c r="U91" s="8"/>
      <c r="V91" s="8"/>
      <c r="W91" s="8"/>
      <c r="X91" s="8"/>
      <c r="Y91" s="8"/>
      <c r="Z91" s="8"/>
      <c r="AA91" s="8"/>
      <c r="AB91" s="8"/>
      <c r="AC91" s="8"/>
      <c r="AD91" s="8"/>
      <c r="AE91" s="8"/>
      <c r="AF91" s="8"/>
      <c r="AG91" s="8"/>
      <c r="AH91" s="8"/>
      <c r="AI91" s="8"/>
    </row>
    <row r="92" spans="1:35" ht="93" customHeight="1" thickBot="1" x14ac:dyDescent="0.3">
      <c r="A92" s="106"/>
      <c r="B92" s="109"/>
      <c r="C92" s="253"/>
      <c r="D92" s="258"/>
      <c r="E92" s="244"/>
      <c r="F92" s="259"/>
      <c r="G92" s="131"/>
      <c r="H92" s="99" t="s">
        <v>70</v>
      </c>
      <c r="I92" s="100"/>
      <c r="J92" s="101"/>
      <c r="K92" s="102" t="s">
        <v>21</v>
      </c>
      <c r="L92" s="103"/>
      <c r="M92" s="104"/>
      <c r="N92" s="67"/>
      <c r="O92" s="76"/>
      <c r="P92" s="8"/>
      <c r="Q92" s="8"/>
      <c r="R92" s="8"/>
      <c r="S92" s="8"/>
      <c r="T92" s="8"/>
      <c r="U92" s="8"/>
      <c r="V92" s="8"/>
      <c r="W92" s="8"/>
      <c r="X92" s="8"/>
      <c r="Y92" s="8"/>
      <c r="Z92" s="8"/>
      <c r="AA92" s="8"/>
      <c r="AB92" s="8"/>
      <c r="AC92" s="8"/>
      <c r="AD92" s="8"/>
      <c r="AE92" s="8"/>
      <c r="AF92" s="8"/>
      <c r="AG92" s="8"/>
      <c r="AH92" s="8"/>
      <c r="AI92" s="8"/>
    </row>
    <row r="93" spans="1:35" ht="25.2" customHeight="1" thickBot="1" x14ac:dyDescent="0.3">
      <c r="A93" s="107"/>
      <c r="B93" s="110"/>
      <c r="C93" s="89" t="s">
        <v>87</v>
      </c>
      <c r="D93" s="90"/>
      <c r="E93" s="90"/>
      <c r="F93" s="90"/>
      <c r="G93" s="90"/>
      <c r="H93" s="91"/>
      <c r="I93" s="91"/>
      <c r="J93" s="91"/>
      <c r="K93" s="91"/>
      <c r="L93" s="91"/>
      <c r="M93" s="92"/>
      <c r="N93" s="27">
        <f>SUM(N88:N92)</f>
        <v>0</v>
      </c>
      <c r="O93" s="63">
        <f>PRODUCT(N93,F86)</f>
        <v>0</v>
      </c>
      <c r="P93" s="8"/>
      <c r="Q93" s="8"/>
      <c r="R93" s="8"/>
      <c r="S93" s="8"/>
      <c r="T93" s="8"/>
      <c r="U93" s="8"/>
      <c r="V93" s="8"/>
      <c r="W93" s="8"/>
      <c r="X93" s="8"/>
      <c r="Y93" s="8"/>
      <c r="Z93" s="8"/>
      <c r="AA93" s="8"/>
      <c r="AB93" s="8"/>
      <c r="AC93" s="8"/>
      <c r="AD93" s="8"/>
      <c r="AE93" s="8"/>
      <c r="AF93" s="8"/>
      <c r="AG93" s="8"/>
      <c r="AH93" s="8"/>
      <c r="AI93" s="8"/>
    </row>
    <row r="94" spans="1:35" ht="24.6" customHeight="1" thickBot="1" x14ac:dyDescent="0.5">
      <c r="A94" s="105">
        <v>12</v>
      </c>
      <c r="B94" s="15" t="s">
        <v>6</v>
      </c>
      <c r="C94" s="7"/>
      <c r="D94" s="6">
        <f>SUM(F95:F103)</f>
        <v>90</v>
      </c>
      <c r="E94" s="230"/>
      <c r="F94" s="231"/>
      <c r="G94" s="36"/>
      <c r="H94" s="64"/>
      <c r="I94" s="65"/>
      <c r="J94" s="66"/>
      <c r="K94" s="65"/>
      <c r="L94" s="65"/>
      <c r="M94" s="66"/>
      <c r="N94" s="71"/>
      <c r="O94" s="80" t="s">
        <v>88</v>
      </c>
      <c r="P94" s="8"/>
      <c r="Q94" s="8"/>
      <c r="R94" s="8"/>
      <c r="S94" s="8"/>
      <c r="T94" s="8"/>
      <c r="U94" s="8"/>
      <c r="V94" s="8"/>
      <c r="W94" s="8"/>
      <c r="X94" s="8"/>
      <c r="Y94" s="8"/>
      <c r="Z94" s="8"/>
      <c r="AA94" s="8"/>
      <c r="AB94" s="8"/>
      <c r="AC94" s="8"/>
      <c r="AD94" s="8"/>
      <c r="AE94" s="8"/>
      <c r="AF94" s="8"/>
      <c r="AG94" s="8"/>
      <c r="AH94" s="8"/>
      <c r="AI94" s="8"/>
    </row>
    <row r="95" spans="1:35" ht="60" customHeight="1" thickBot="1" x14ac:dyDescent="0.3">
      <c r="A95" s="106"/>
      <c r="B95" s="108"/>
      <c r="C95" s="48" t="s">
        <v>77</v>
      </c>
      <c r="D95" s="230"/>
      <c r="E95" s="231"/>
      <c r="F95" s="6">
        <v>45</v>
      </c>
      <c r="G95" s="44">
        <v>150</v>
      </c>
      <c r="H95" s="33"/>
      <c r="I95" s="34"/>
      <c r="J95" s="35"/>
      <c r="K95" s="34"/>
      <c r="L95" s="34"/>
      <c r="M95" s="35"/>
      <c r="N95" s="72"/>
      <c r="O95" s="75"/>
      <c r="P95" s="8"/>
      <c r="Q95" s="8"/>
      <c r="R95" s="8"/>
      <c r="S95" s="8"/>
      <c r="T95" s="8"/>
      <c r="U95" s="8"/>
      <c r="V95" s="8"/>
      <c r="W95" s="8"/>
      <c r="X95" s="8"/>
      <c r="Y95" s="8"/>
      <c r="Z95" s="8"/>
      <c r="AA95" s="8"/>
      <c r="AB95" s="8"/>
      <c r="AC95" s="8"/>
      <c r="AD95" s="8"/>
      <c r="AE95" s="8"/>
      <c r="AF95" s="8"/>
      <c r="AG95" s="8"/>
      <c r="AH95" s="8"/>
      <c r="AI95" s="8"/>
    </row>
    <row r="96" spans="1:35" ht="101.25" customHeight="1" thickBot="1" x14ac:dyDescent="0.3">
      <c r="A96" s="106"/>
      <c r="B96" s="109"/>
      <c r="C96" s="264"/>
      <c r="D96" s="255"/>
      <c r="E96" s="256"/>
      <c r="F96" s="257"/>
      <c r="G96" s="130"/>
      <c r="H96" s="86" t="s">
        <v>117</v>
      </c>
      <c r="I96" s="87"/>
      <c r="J96" s="88"/>
      <c r="K96" s="111" t="s">
        <v>110</v>
      </c>
      <c r="L96" s="112"/>
      <c r="M96" s="113"/>
      <c r="N96" s="73"/>
      <c r="O96" s="75"/>
      <c r="P96" s="8"/>
      <c r="Q96" s="8"/>
      <c r="R96" s="8"/>
      <c r="S96" s="8"/>
      <c r="T96" s="8"/>
      <c r="U96" s="8"/>
      <c r="V96" s="8"/>
      <c r="W96" s="8"/>
      <c r="X96" s="8"/>
      <c r="Y96" s="8"/>
      <c r="Z96" s="8"/>
      <c r="AA96" s="8"/>
      <c r="AB96" s="8"/>
      <c r="AC96" s="8"/>
      <c r="AD96" s="8"/>
      <c r="AE96" s="8"/>
      <c r="AF96" s="8"/>
      <c r="AG96" s="8"/>
      <c r="AH96" s="8"/>
      <c r="AI96" s="8"/>
    </row>
    <row r="97" spans="1:35" ht="93.6" customHeight="1" thickBot="1" x14ac:dyDescent="0.3">
      <c r="A97" s="106"/>
      <c r="B97" s="109"/>
      <c r="C97" s="253"/>
      <c r="D97" s="202"/>
      <c r="E97" s="203"/>
      <c r="F97" s="204"/>
      <c r="G97" s="131"/>
      <c r="H97" s="96" t="s">
        <v>48</v>
      </c>
      <c r="I97" s="97"/>
      <c r="J97" s="98"/>
      <c r="K97" s="93" t="s">
        <v>21</v>
      </c>
      <c r="L97" s="94"/>
      <c r="M97" s="95"/>
      <c r="N97" s="67"/>
      <c r="O97" s="75"/>
      <c r="P97" s="8"/>
      <c r="Q97" s="8"/>
      <c r="R97" s="8"/>
      <c r="S97" s="8"/>
      <c r="T97" s="8"/>
      <c r="U97" s="8"/>
      <c r="V97" s="8"/>
      <c r="W97" s="8"/>
      <c r="X97" s="8"/>
      <c r="Y97" s="8"/>
      <c r="Z97" s="8"/>
      <c r="AA97" s="8"/>
      <c r="AB97" s="8"/>
      <c r="AC97" s="8"/>
      <c r="AD97" s="8"/>
      <c r="AE97" s="8"/>
      <c r="AF97" s="8"/>
      <c r="AG97" s="8"/>
      <c r="AH97" s="8"/>
      <c r="AI97" s="8"/>
    </row>
    <row r="98" spans="1:35" ht="45.6" customHeight="1" thickBot="1" x14ac:dyDescent="0.3">
      <c r="A98" s="106"/>
      <c r="B98" s="109"/>
      <c r="C98" s="253"/>
      <c r="D98" s="202"/>
      <c r="E98" s="203"/>
      <c r="F98" s="204"/>
      <c r="G98" s="131"/>
      <c r="H98" s="77" t="s">
        <v>71</v>
      </c>
      <c r="I98" s="78"/>
      <c r="J98" s="79"/>
      <c r="K98" s="93" t="s">
        <v>21</v>
      </c>
      <c r="L98" s="94"/>
      <c r="M98" s="95"/>
      <c r="N98" s="25"/>
      <c r="O98" s="75"/>
      <c r="P98" s="8"/>
      <c r="Q98" s="8"/>
      <c r="R98" s="8"/>
      <c r="S98" s="8"/>
      <c r="T98" s="8"/>
      <c r="U98" s="8"/>
      <c r="V98" s="8"/>
      <c r="W98" s="8"/>
      <c r="X98" s="8"/>
      <c r="Y98" s="8"/>
      <c r="Z98" s="8"/>
      <c r="AA98" s="8"/>
      <c r="AB98" s="8"/>
      <c r="AC98" s="8"/>
      <c r="AD98" s="8"/>
      <c r="AE98" s="8"/>
      <c r="AF98" s="8"/>
      <c r="AG98" s="8"/>
      <c r="AH98" s="8"/>
      <c r="AI98" s="8"/>
    </row>
    <row r="99" spans="1:35" ht="57.6" customHeight="1" thickBot="1" x14ac:dyDescent="0.3">
      <c r="A99" s="106"/>
      <c r="B99" s="109"/>
      <c r="C99" s="253"/>
      <c r="D99" s="202"/>
      <c r="E99" s="203"/>
      <c r="F99" s="204"/>
      <c r="G99" s="131"/>
      <c r="H99" s="96" t="s">
        <v>49</v>
      </c>
      <c r="I99" s="97"/>
      <c r="J99" s="98"/>
      <c r="K99" s="93" t="s">
        <v>21</v>
      </c>
      <c r="L99" s="94"/>
      <c r="M99" s="95"/>
      <c r="N99" s="67"/>
      <c r="O99" s="75"/>
      <c r="P99" s="8"/>
      <c r="Q99" s="8"/>
      <c r="R99" s="8"/>
      <c r="S99" s="8"/>
      <c r="T99" s="8"/>
      <c r="U99" s="8"/>
      <c r="V99" s="8"/>
      <c r="W99" s="8"/>
      <c r="X99" s="8"/>
      <c r="Y99" s="8"/>
      <c r="Z99" s="8"/>
      <c r="AA99" s="8"/>
      <c r="AB99" s="8"/>
      <c r="AC99" s="8"/>
      <c r="AD99" s="8"/>
      <c r="AE99" s="8"/>
      <c r="AF99" s="8"/>
      <c r="AG99" s="8"/>
      <c r="AH99" s="8"/>
      <c r="AI99" s="8"/>
    </row>
    <row r="100" spans="1:35" ht="41.4" customHeight="1" thickBot="1" x14ac:dyDescent="0.3">
      <c r="A100" s="106"/>
      <c r="B100" s="109"/>
      <c r="C100" s="253"/>
      <c r="D100" s="202"/>
      <c r="E100" s="203"/>
      <c r="F100" s="204"/>
      <c r="G100" s="131"/>
      <c r="H100" s="96" t="s">
        <v>50</v>
      </c>
      <c r="I100" s="97"/>
      <c r="J100" s="98"/>
      <c r="K100" s="93" t="s">
        <v>21</v>
      </c>
      <c r="L100" s="94"/>
      <c r="M100" s="95"/>
      <c r="N100" s="25"/>
      <c r="O100" s="75"/>
      <c r="P100" s="8"/>
      <c r="Q100" s="8"/>
      <c r="R100" s="8"/>
      <c r="S100" s="8"/>
      <c r="T100" s="8"/>
      <c r="U100" s="8"/>
      <c r="V100" s="8"/>
      <c r="W100" s="8"/>
      <c r="X100" s="8"/>
      <c r="Y100" s="8"/>
      <c r="Z100" s="8"/>
      <c r="AA100" s="8"/>
      <c r="AB100" s="8"/>
      <c r="AC100" s="8"/>
      <c r="AD100" s="8"/>
      <c r="AE100" s="8"/>
      <c r="AF100" s="8"/>
      <c r="AG100" s="8"/>
      <c r="AH100" s="8"/>
      <c r="AI100" s="8"/>
    </row>
    <row r="101" spans="1:35" ht="58.95" customHeight="1" thickBot="1" x14ac:dyDescent="0.3">
      <c r="A101" s="106"/>
      <c r="B101" s="109"/>
      <c r="C101" s="254"/>
      <c r="D101" s="232"/>
      <c r="E101" s="233"/>
      <c r="F101" s="234"/>
      <c r="G101" s="132"/>
      <c r="H101" s="96" t="s">
        <v>51</v>
      </c>
      <c r="I101" s="97"/>
      <c r="J101" s="98"/>
      <c r="K101" s="102" t="s">
        <v>21</v>
      </c>
      <c r="L101" s="103"/>
      <c r="M101" s="104"/>
      <c r="N101" s="67"/>
      <c r="O101" s="76"/>
      <c r="P101" s="8"/>
      <c r="Q101" s="8"/>
      <c r="R101" s="8"/>
      <c r="S101" s="8"/>
      <c r="T101" s="8"/>
      <c r="U101" s="8"/>
      <c r="V101" s="8"/>
      <c r="W101" s="8"/>
      <c r="X101" s="8"/>
      <c r="Y101" s="8"/>
      <c r="Z101" s="8"/>
      <c r="AA101" s="8"/>
      <c r="AB101" s="8"/>
      <c r="AC101" s="8"/>
      <c r="AD101" s="8"/>
      <c r="AE101" s="8"/>
      <c r="AF101" s="8"/>
      <c r="AG101" s="8"/>
      <c r="AH101" s="8"/>
      <c r="AI101" s="8"/>
    </row>
    <row r="102" spans="1:35" ht="28.2" customHeight="1" thickBot="1" x14ac:dyDescent="0.3">
      <c r="A102" s="107"/>
      <c r="B102" s="110"/>
      <c r="C102" s="89" t="s">
        <v>87</v>
      </c>
      <c r="D102" s="90"/>
      <c r="E102" s="90"/>
      <c r="F102" s="90"/>
      <c r="G102" s="90"/>
      <c r="H102" s="91"/>
      <c r="I102" s="91"/>
      <c r="J102" s="91"/>
      <c r="K102" s="91"/>
      <c r="L102" s="91"/>
      <c r="M102" s="92"/>
      <c r="N102" s="27">
        <f>SUM(N97:N101)</f>
        <v>0</v>
      </c>
      <c r="O102" s="63">
        <f>PRODUCT(N102,F95)</f>
        <v>0</v>
      </c>
      <c r="P102" s="8"/>
      <c r="Q102" s="8"/>
      <c r="R102" s="8"/>
      <c r="S102" s="8"/>
      <c r="T102" s="8"/>
      <c r="U102" s="8"/>
      <c r="V102" s="8"/>
      <c r="W102" s="8"/>
      <c r="X102" s="8"/>
      <c r="Y102" s="8"/>
      <c r="Z102" s="8"/>
      <c r="AA102" s="8"/>
      <c r="AB102" s="8"/>
      <c r="AC102" s="8"/>
      <c r="AD102" s="8"/>
      <c r="AE102" s="8"/>
      <c r="AF102" s="8"/>
      <c r="AG102" s="8"/>
      <c r="AH102" s="8"/>
      <c r="AI102" s="8"/>
    </row>
    <row r="103" spans="1:35" ht="54" customHeight="1" thickBot="1" x14ac:dyDescent="0.3">
      <c r="A103" s="105">
        <v>13</v>
      </c>
      <c r="B103" s="108"/>
      <c r="C103" s="20" t="s">
        <v>12</v>
      </c>
      <c r="D103" s="230"/>
      <c r="E103" s="231"/>
      <c r="F103" s="6">
        <v>45</v>
      </c>
      <c r="G103" s="44">
        <v>120</v>
      </c>
      <c r="H103" s="64"/>
      <c r="I103" s="65"/>
      <c r="J103" s="66"/>
      <c r="K103" s="65"/>
      <c r="L103" s="65"/>
      <c r="M103" s="66"/>
      <c r="N103" s="71"/>
      <c r="O103" s="80" t="s">
        <v>92</v>
      </c>
      <c r="P103" s="8"/>
      <c r="Q103" s="8"/>
      <c r="R103" s="8"/>
      <c r="S103" s="8"/>
      <c r="T103" s="8"/>
      <c r="U103" s="8"/>
      <c r="V103" s="8"/>
      <c r="W103" s="8"/>
      <c r="X103" s="8"/>
      <c r="Y103" s="8"/>
      <c r="Z103" s="8"/>
      <c r="AA103" s="8"/>
      <c r="AB103" s="8"/>
      <c r="AC103" s="8"/>
      <c r="AD103" s="8"/>
      <c r="AE103" s="8"/>
      <c r="AF103" s="8"/>
      <c r="AG103" s="8"/>
      <c r="AH103" s="8"/>
      <c r="AI103" s="8"/>
    </row>
    <row r="104" spans="1:35" ht="52.95" customHeight="1" thickBot="1" x14ac:dyDescent="0.3">
      <c r="A104" s="106"/>
      <c r="B104" s="109"/>
      <c r="C104" s="262"/>
      <c r="D104" s="258"/>
      <c r="E104" s="244"/>
      <c r="F104" s="259"/>
      <c r="G104" s="131"/>
      <c r="H104" s="86" t="s">
        <v>105</v>
      </c>
      <c r="I104" s="87"/>
      <c r="J104" s="88"/>
      <c r="K104" s="111" t="s">
        <v>110</v>
      </c>
      <c r="L104" s="112"/>
      <c r="M104" s="113"/>
      <c r="N104" s="73"/>
      <c r="O104" s="75"/>
      <c r="P104" s="8"/>
      <c r="Q104" s="8"/>
      <c r="R104" s="8"/>
      <c r="S104" s="8"/>
      <c r="T104" s="8"/>
      <c r="U104" s="8"/>
      <c r="V104" s="8"/>
      <c r="W104" s="8"/>
      <c r="X104" s="8"/>
      <c r="Y104" s="8"/>
      <c r="Z104" s="8"/>
      <c r="AA104" s="8"/>
      <c r="AB104" s="8"/>
      <c r="AC104" s="8"/>
      <c r="AD104" s="8"/>
      <c r="AE104" s="8"/>
      <c r="AF104" s="8"/>
      <c r="AG104" s="8"/>
      <c r="AH104" s="8"/>
      <c r="AI104" s="8"/>
    </row>
    <row r="105" spans="1:35" ht="213" customHeight="1" thickBot="1" x14ac:dyDescent="0.3">
      <c r="A105" s="106"/>
      <c r="B105" s="109"/>
      <c r="C105" s="262"/>
      <c r="D105" s="258"/>
      <c r="E105" s="244"/>
      <c r="F105" s="259"/>
      <c r="G105" s="131"/>
      <c r="H105" s="96" t="s">
        <v>52</v>
      </c>
      <c r="I105" s="97"/>
      <c r="J105" s="98"/>
      <c r="K105" s="93" t="s">
        <v>21</v>
      </c>
      <c r="L105" s="94"/>
      <c r="M105" s="95"/>
      <c r="N105" s="67"/>
      <c r="O105" s="75"/>
      <c r="P105" s="8"/>
      <c r="Q105" s="8"/>
      <c r="R105" s="8"/>
      <c r="S105" s="8"/>
      <c r="T105" s="8"/>
      <c r="U105" s="8"/>
      <c r="V105" s="8"/>
      <c r="W105" s="8"/>
      <c r="X105" s="8"/>
      <c r="Y105" s="8"/>
      <c r="Z105" s="8"/>
      <c r="AA105" s="8"/>
      <c r="AB105" s="8"/>
      <c r="AC105" s="8"/>
      <c r="AD105" s="8"/>
      <c r="AE105" s="8"/>
      <c r="AF105" s="8"/>
      <c r="AG105" s="8"/>
      <c r="AH105" s="8"/>
      <c r="AI105" s="8"/>
    </row>
    <row r="106" spans="1:35" ht="108.75" customHeight="1" thickBot="1" x14ac:dyDescent="0.3">
      <c r="A106" s="106"/>
      <c r="B106" s="109"/>
      <c r="C106" s="262"/>
      <c r="D106" s="258"/>
      <c r="E106" s="244"/>
      <c r="F106" s="259"/>
      <c r="G106" s="131"/>
      <c r="H106" s="96" t="s">
        <v>53</v>
      </c>
      <c r="I106" s="97"/>
      <c r="J106" s="98"/>
      <c r="K106" s="93" t="s">
        <v>21</v>
      </c>
      <c r="L106" s="94"/>
      <c r="M106" s="95"/>
      <c r="N106" s="25"/>
      <c r="O106" s="75"/>
      <c r="P106" s="8"/>
      <c r="Q106" s="8"/>
      <c r="R106" s="8"/>
      <c r="S106" s="8"/>
      <c r="T106" s="8"/>
      <c r="U106" s="8"/>
      <c r="V106" s="8"/>
      <c r="W106" s="8"/>
      <c r="X106" s="8"/>
      <c r="Y106" s="8"/>
      <c r="Z106" s="8"/>
      <c r="AA106" s="8"/>
      <c r="AB106" s="8"/>
      <c r="AC106" s="8"/>
      <c r="AD106" s="8"/>
      <c r="AE106" s="8"/>
      <c r="AF106" s="8"/>
      <c r="AG106" s="8"/>
      <c r="AH106" s="8"/>
      <c r="AI106" s="8"/>
    </row>
    <row r="107" spans="1:35" ht="108" customHeight="1" thickBot="1" x14ac:dyDescent="0.3">
      <c r="A107" s="106"/>
      <c r="B107" s="109"/>
      <c r="C107" s="262"/>
      <c r="D107" s="258"/>
      <c r="E107" s="244"/>
      <c r="F107" s="259"/>
      <c r="G107" s="131"/>
      <c r="H107" s="96" t="s">
        <v>84</v>
      </c>
      <c r="I107" s="97"/>
      <c r="J107" s="98"/>
      <c r="K107" s="93" t="s">
        <v>21</v>
      </c>
      <c r="L107" s="94"/>
      <c r="M107" s="95"/>
      <c r="N107" s="67"/>
      <c r="O107" s="75"/>
      <c r="P107" s="8"/>
      <c r="Q107" s="8"/>
      <c r="R107" s="8"/>
      <c r="S107" s="8"/>
      <c r="T107" s="8"/>
      <c r="U107" s="8"/>
      <c r="V107" s="8"/>
      <c r="W107" s="8"/>
      <c r="X107" s="8"/>
      <c r="Y107" s="8"/>
      <c r="Z107" s="8"/>
      <c r="AA107" s="8"/>
      <c r="AB107" s="8"/>
      <c r="AC107" s="8"/>
      <c r="AD107" s="8"/>
      <c r="AE107" s="8"/>
      <c r="AF107" s="8"/>
      <c r="AG107" s="8"/>
      <c r="AH107" s="8"/>
      <c r="AI107" s="8"/>
    </row>
    <row r="108" spans="1:35" ht="109.5" customHeight="1" thickBot="1" x14ac:dyDescent="0.3">
      <c r="A108" s="106"/>
      <c r="B108" s="109"/>
      <c r="C108" s="262"/>
      <c r="D108" s="258"/>
      <c r="E108" s="244"/>
      <c r="F108" s="259"/>
      <c r="G108" s="131"/>
      <c r="H108" s="96" t="s">
        <v>85</v>
      </c>
      <c r="I108" s="97"/>
      <c r="J108" s="98"/>
      <c r="K108" s="93" t="s">
        <v>21</v>
      </c>
      <c r="L108" s="94"/>
      <c r="M108" s="95"/>
      <c r="N108" s="25"/>
      <c r="O108" s="75"/>
      <c r="P108" s="8"/>
      <c r="Q108" s="8"/>
      <c r="R108" s="8"/>
      <c r="S108" s="8"/>
      <c r="T108" s="8"/>
      <c r="U108" s="8"/>
      <c r="V108" s="8"/>
      <c r="W108" s="8"/>
      <c r="X108" s="8"/>
      <c r="Y108" s="8"/>
      <c r="Z108" s="8"/>
      <c r="AA108" s="8"/>
      <c r="AB108" s="8"/>
      <c r="AC108" s="8"/>
      <c r="AD108" s="8"/>
      <c r="AE108" s="8"/>
      <c r="AF108" s="8"/>
      <c r="AG108" s="8"/>
      <c r="AH108" s="8"/>
      <c r="AI108" s="8"/>
    </row>
    <row r="109" spans="1:35" ht="59.25" customHeight="1" thickBot="1" x14ac:dyDescent="0.3">
      <c r="A109" s="106"/>
      <c r="B109" s="109"/>
      <c r="C109" s="263"/>
      <c r="D109" s="260"/>
      <c r="E109" s="245"/>
      <c r="F109" s="261"/>
      <c r="G109" s="132"/>
      <c r="H109" s="133" t="s">
        <v>54</v>
      </c>
      <c r="I109" s="134"/>
      <c r="J109" s="135"/>
      <c r="K109" s="93" t="s">
        <v>21</v>
      </c>
      <c r="L109" s="94"/>
      <c r="M109" s="95"/>
      <c r="N109" s="57"/>
      <c r="O109" s="76"/>
      <c r="P109" s="8"/>
      <c r="Q109" s="8"/>
      <c r="R109" s="8"/>
      <c r="S109" s="8"/>
      <c r="T109" s="8"/>
      <c r="U109" s="8"/>
      <c r="V109" s="8"/>
      <c r="W109" s="8"/>
      <c r="X109" s="8"/>
      <c r="Y109" s="8"/>
      <c r="Z109" s="8"/>
      <c r="AA109" s="8"/>
      <c r="AB109" s="8"/>
      <c r="AC109" s="8"/>
      <c r="AD109" s="8"/>
      <c r="AE109" s="8"/>
      <c r="AF109" s="8"/>
      <c r="AG109" s="8"/>
      <c r="AH109" s="8"/>
      <c r="AI109" s="8"/>
    </row>
    <row r="110" spans="1:35" ht="27.6" customHeight="1" thickBot="1" x14ac:dyDescent="0.3">
      <c r="A110" s="107"/>
      <c r="B110" s="110"/>
      <c r="C110" s="89" t="s">
        <v>87</v>
      </c>
      <c r="D110" s="90"/>
      <c r="E110" s="90"/>
      <c r="F110" s="90"/>
      <c r="G110" s="90"/>
      <c r="H110" s="90"/>
      <c r="I110" s="90"/>
      <c r="J110" s="90"/>
      <c r="K110" s="90"/>
      <c r="L110" s="90"/>
      <c r="M110" s="123"/>
      <c r="N110" s="27">
        <f>SUM(N105:N109)</f>
        <v>0</v>
      </c>
      <c r="O110" s="63">
        <f>PRODUCT(N110,F103)</f>
        <v>0</v>
      </c>
      <c r="P110" s="8"/>
      <c r="Q110" s="8"/>
      <c r="R110" s="8"/>
      <c r="S110" s="8"/>
      <c r="T110" s="8"/>
      <c r="U110" s="8"/>
      <c r="V110" s="8"/>
      <c r="W110" s="8"/>
      <c r="X110" s="8"/>
      <c r="Y110" s="8"/>
      <c r="Z110" s="8"/>
      <c r="AA110" s="8"/>
      <c r="AB110" s="8"/>
      <c r="AC110" s="8"/>
      <c r="AD110" s="8"/>
      <c r="AE110" s="8"/>
      <c r="AF110" s="8"/>
      <c r="AG110" s="8"/>
      <c r="AH110" s="8"/>
      <c r="AI110" s="8"/>
    </row>
    <row r="111" spans="1:35" ht="13.95" customHeight="1" thickBot="1" x14ac:dyDescent="0.4">
      <c r="A111" s="256"/>
      <c r="B111" s="256"/>
      <c r="C111" s="256"/>
      <c r="D111" s="256"/>
      <c r="E111" s="256"/>
      <c r="F111" s="256"/>
      <c r="G111" s="256"/>
      <c r="H111" s="275"/>
      <c r="I111" s="275"/>
      <c r="J111" s="275"/>
      <c r="K111" s="275"/>
      <c r="L111" s="275"/>
      <c r="M111" s="275"/>
      <c r="N111" s="275"/>
      <c r="O111" s="275"/>
      <c r="P111" s="8"/>
      <c r="Q111" s="8"/>
      <c r="R111" s="8"/>
      <c r="S111" s="8"/>
      <c r="T111" s="8"/>
      <c r="U111" s="8"/>
      <c r="V111" s="8"/>
      <c r="W111" s="8"/>
      <c r="X111" s="8"/>
      <c r="Y111" s="8"/>
      <c r="Z111" s="8"/>
      <c r="AA111" s="8"/>
      <c r="AB111" s="8"/>
      <c r="AC111" s="8"/>
      <c r="AD111" s="8"/>
      <c r="AE111" s="8"/>
      <c r="AF111" s="8"/>
      <c r="AG111" s="8"/>
      <c r="AH111" s="8"/>
      <c r="AI111" s="8"/>
    </row>
    <row r="112" spans="1:35" ht="19.95" customHeight="1" thickBot="1" x14ac:dyDescent="0.3">
      <c r="A112" s="274"/>
      <c r="B112" s="274"/>
      <c r="C112" s="274"/>
      <c r="D112" s="274"/>
      <c r="E112" s="274"/>
      <c r="F112" s="274"/>
      <c r="G112" s="274"/>
      <c r="H112" s="230" t="s">
        <v>123</v>
      </c>
      <c r="I112" s="241"/>
      <c r="J112" s="241"/>
      <c r="K112" s="241"/>
      <c r="L112" s="241"/>
      <c r="M112" s="231"/>
      <c r="N112" s="30" t="s">
        <v>76</v>
      </c>
      <c r="O112" s="60">
        <f>SUM(O6:O110)</f>
        <v>0</v>
      </c>
      <c r="P112" s="8"/>
      <c r="Q112" s="8"/>
      <c r="R112" s="8"/>
      <c r="S112" s="8"/>
      <c r="T112" s="8"/>
      <c r="U112" s="8"/>
      <c r="V112" s="8"/>
      <c r="W112" s="8"/>
      <c r="X112" s="8"/>
      <c r="Y112" s="8"/>
      <c r="Z112" s="8"/>
      <c r="AA112" s="8"/>
      <c r="AB112" s="8"/>
      <c r="AC112" s="8"/>
      <c r="AD112" s="8"/>
      <c r="AE112" s="8"/>
      <c r="AF112" s="8"/>
      <c r="AG112" s="8"/>
      <c r="AH112" s="8"/>
      <c r="AI112" s="8"/>
    </row>
    <row r="113" spans="1:35" ht="19.95" customHeight="1" thickBot="1" x14ac:dyDescent="0.3">
      <c r="A113" s="274"/>
      <c r="B113" s="274"/>
      <c r="C113" s="274"/>
      <c r="D113" s="274"/>
      <c r="E113" s="274"/>
      <c r="F113" s="274"/>
      <c r="G113" s="274"/>
      <c r="H113" s="277" t="s">
        <v>125</v>
      </c>
      <c r="I113" s="278"/>
      <c r="J113" s="278"/>
      <c r="K113" s="278"/>
      <c r="L113" s="278"/>
      <c r="M113" s="278"/>
      <c r="N113" s="55"/>
      <c r="O113" s="61"/>
      <c r="P113" s="8"/>
      <c r="Q113" s="8"/>
      <c r="R113" s="8"/>
      <c r="S113" s="8"/>
      <c r="T113" s="8"/>
      <c r="U113" s="8"/>
      <c r="V113" s="8"/>
      <c r="W113" s="8"/>
      <c r="X113" s="8"/>
      <c r="Y113" s="8"/>
      <c r="Z113" s="8"/>
      <c r="AA113" s="8"/>
      <c r="AB113" s="8"/>
      <c r="AC113" s="8"/>
      <c r="AD113" s="8"/>
      <c r="AE113" s="8"/>
      <c r="AF113" s="8"/>
      <c r="AG113" s="8"/>
      <c r="AH113" s="8"/>
      <c r="AI113" s="8"/>
    </row>
    <row r="114" spans="1:35" ht="19.95" customHeight="1" thickBot="1" x14ac:dyDescent="0.3">
      <c r="A114" s="274"/>
      <c r="B114" s="274"/>
      <c r="C114" s="274"/>
      <c r="D114" s="274"/>
      <c r="E114" s="274"/>
      <c r="F114" s="274"/>
      <c r="G114" s="274"/>
      <c r="H114" s="277" t="s">
        <v>126</v>
      </c>
      <c r="I114" s="278"/>
      <c r="J114" s="278"/>
      <c r="K114" s="278"/>
      <c r="L114" s="278"/>
      <c r="M114" s="278"/>
      <c r="N114" s="56"/>
      <c r="O114" s="60"/>
      <c r="P114" s="8"/>
      <c r="Q114" s="8"/>
      <c r="R114" s="8"/>
      <c r="S114" s="8"/>
      <c r="T114" s="8"/>
      <c r="U114" s="8"/>
      <c r="V114" s="8"/>
      <c r="W114" s="8"/>
      <c r="X114" s="8"/>
      <c r="Y114" s="8"/>
      <c r="Z114" s="8"/>
      <c r="AA114" s="8"/>
      <c r="AB114" s="8"/>
      <c r="AC114" s="8"/>
      <c r="AD114" s="8"/>
      <c r="AE114" s="8"/>
      <c r="AF114" s="8"/>
      <c r="AG114" s="8"/>
      <c r="AH114" s="8"/>
      <c r="AI114" s="8"/>
    </row>
    <row r="115" spans="1:35" ht="13.95" customHeight="1" thickBot="1" x14ac:dyDescent="0.4">
      <c r="A115" s="274"/>
      <c r="B115" s="274"/>
      <c r="C115" s="274"/>
      <c r="D115" s="274"/>
      <c r="E115" s="274"/>
      <c r="F115" s="274"/>
      <c r="G115" s="274"/>
      <c r="H115" s="275"/>
      <c r="I115" s="275"/>
      <c r="J115" s="275"/>
      <c r="K115" s="275"/>
      <c r="L115" s="256"/>
      <c r="M115" s="256"/>
      <c r="N115" s="256"/>
      <c r="O115" s="256"/>
      <c r="P115" s="8"/>
      <c r="Q115" s="8"/>
      <c r="R115" s="8"/>
      <c r="S115" s="8"/>
      <c r="T115" s="8"/>
      <c r="U115" s="8"/>
      <c r="V115" s="8"/>
      <c r="W115" s="8"/>
      <c r="X115" s="8"/>
      <c r="Y115" s="8"/>
      <c r="Z115" s="8"/>
      <c r="AA115" s="8"/>
      <c r="AB115" s="8"/>
      <c r="AC115" s="8"/>
      <c r="AD115" s="8"/>
      <c r="AE115" s="8"/>
      <c r="AF115" s="8"/>
      <c r="AG115" s="8"/>
      <c r="AH115" s="8"/>
      <c r="AI115" s="8"/>
    </row>
    <row r="116" spans="1:35" ht="27.75" customHeight="1" thickBot="1" x14ac:dyDescent="0.3">
      <c r="A116" s="274"/>
      <c r="B116" s="274"/>
      <c r="C116" s="274"/>
      <c r="D116" s="274"/>
      <c r="E116" s="274"/>
      <c r="F116" s="274"/>
      <c r="G116" s="274"/>
      <c r="H116" s="271" t="s">
        <v>124</v>
      </c>
      <c r="I116" s="272"/>
      <c r="J116" s="272"/>
      <c r="K116" s="273"/>
      <c r="L116" s="274"/>
      <c r="M116" s="274"/>
      <c r="N116" s="274"/>
      <c r="O116" s="274"/>
      <c r="P116" s="8"/>
      <c r="Q116" s="8"/>
      <c r="R116" s="8"/>
      <c r="S116" s="8"/>
      <c r="T116" s="8"/>
      <c r="U116" s="8"/>
      <c r="V116" s="8"/>
      <c r="W116" s="8"/>
      <c r="X116" s="8"/>
      <c r="Y116" s="8"/>
      <c r="Z116" s="8"/>
      <c r="AA116" s="8"/>
      <c r="AB116" s="8"/>
      <c r="AC116" s="8"/>
      <c r="AD116" s="8"/>
      <c r="AE116" s="8"/>
      <c r="AF116" s="8"/>
      <c r="AG116" s="8"/>
      <c r="AH116" s="8"/>
      <c r="AI116" s="8"/>
    </row>
    <row r="117" spans="1:35" ht="13.95" customHeight="1" thickBot="1" x14ac:dyDescent="0.3">
      <c r="A117" s="274"/>
      <c r="B117" s="274"/>
      <c r="C117" s="274"/>
      <c r="D117" s="274"/>
      <c r="E117" s="274"/>
      <c r="F117" s="274"/>
      <c r="G117" s="274"/>
      <c r="H117" s="276"/>
      <c r="I117" s="276"/>
      <c r="J117" s="276"/>
      <c r="K117" s="276"/>
      <c r="L117" s="274"/>
      <c r="M117" s="274"/>
      <c r="N117" s="274"/>
      <c r="O117" s="274"/>
      <c r="P117" s="8"/>
      <c r="Q117" s="8"/>
      <c r="R117" s="8"/>
      <c r="S117" s="8"/>
      <c r="T117" s="8"/>
      <c r="U117" s="8"/>
      <c r="V117" s="8"/>
      <c r="W117" s="8"/>
      <c r="X117" s="8"/>
      <c r="Y117" s="8"/>
      <c r="Z117" s="8"/>
      <c r="AA117" s="8"/>
      <c r="AB117" s="8"/>
      <c r="AC117" s="8"/>
      <c r="AD117" s="8"/>
      <c r="AE117" s="8"/>
      <c r="AF117" s="8"/>
      <c r="AG117" s="8"/>
      <c r="AH117" s="8"/>
      <c r="AI117" s="8"/>
    </row>
    <row r="118" spans="1:35" ht="21.6" customHeight="1" thickBot="1" x14ac:dyDescent="0.3">
      <c r="A118" s="274"/>
      <c r="B118" s="274"/>
      <c r="C118" s="274"/>
      <c r="D118" s="274"/>
      <c r="E118" s="274"/>
      <c r="F118" s="274"/>
      <c r="G118" s="274"/>
      <c r="H118" s="271" t="s">
        <v>119</v>
      </c>
      <c r="I118" s="272"/>
      <c r="J118" s="272"/>
      <c r="K118" s="273"/>
      <c r="L118" s="274"/>
      <c r="M118" s="274"/>
      <c r="N118" s="274"/>
      <c r="O118" s="274"/>
      <c r="P118" s="8"/>
      <c r="Q118" s="8"/>
      <c r="R118" s="8"/>
      <c r="S118" s="8"/>
      <c r="T118" s="8"/>
      <c r="U118" s="8"/>
      <c r="V118" s="8"/>
      <c r="W118" s="8"/>
      <c r="X118" s="8"/>
      <c r="Y118" s="8"/>
      <c r="Z118" s="8"/>
      <c r="AA118" s="8"/>
      <c r="AB118" s="8"/>
      <c r="AC118" s="8"/>
      <c r="AD118" s="8"/>
      <c r="AE118" s="8"/>
      <c r="AF118" s="8"/>
      <c r="AG118" s="8"/>
      <c r="AH118" s="8"/>
      <c r="AI118" s="8"/>
    </row>
    <row r="119" spans="1:35" ht="13.95" customHeight="1" thickBot="1" x14ac:dyDescent="0.3">
      <c r="A119" s="274"/>
      <c r="B119" s="274"/>
      <c r="C119" s="274"/>
      <c r="D119" s="274"/>
      <c r="E119" s="274"/>
      <c r="F119" s="274"/>
      <c r="G119" s="274"/>
      <c r="H119" s="276"/>
      <c r="I119" s="276"/>
      <c r="J119" s="276"/>
      <c r="K119" s="276"/>
      <c r="L119" s="274"/>
      <c r="M119" s="274"/>
      <c r="N119" s="274"/>
      <c r="O119" s="274"/>
      <c r="P119" s="8"/>
      <c r="Q119" s="8"/>
      <c r="R119" s="8"/>
      <c r="S119" s="8"/>
      <c r="T119" s="8"/>
      <c r="U119" s="8"/>
      <c r="V119" s="8"/>
      <c r="W119" s="8"/>
      <c r="X119" s="8"/>
      <c r="Y119" s="8"/>
      <c r="Z119" s="8"/>
      <c r="AA119" s="8"/>
      <c r="AB119" s="8"/>
      <c r="AC119" s="8"/>
      <c r="AD119" s="8"/>
      <c r="AE119" s="8"/>
      <c r="AF119" s="8"/>
      <c r="AG119" s="8"/>
      <c r="AH119" s="8"/>
      <c r="AI119" s="8"/>
    </row>
    <row r="120" spans="1:35" ht="20.399999999999999" customHeight="1" thickBot="1" x14ac:dyDescent="0.3">
      <c r="A120" s="274"/>
      <c r="B120" s="274"/>
      <c r="C120" s="274"/>
      <c r="D120" s="274"/>
      <c r="E120" s="274"/>
      <c r="F120" s="274"/>
      <c r="G120" s="274"/>
      <c r="H120" s="271" t="s">
        <v>120</v>
      </c>
      <c r="I120" s="272"/>
      <c r="J120" s="272"/>
      <c r="K120" s="273"/>
      <c r="L120" s="274"/>
      <c r="M120" s="274"/>
      <c r="N120" s="274"/>
      <c r="O120" s="274"/>
      <c r="P120" s="8"/>
      <c r="Q120" s="8"/>
      <c r="R120" s="8"/>
      <c r="S120" s="8"/>
      <c r="T120" s="8"/>
      <c r="U120" s="8"/>
      <c r="V120" s="8"/>
      <c r="W120" s="8"/>
      <c r="X120" s="8"/>
      <c r="Y120" s="8"/>
      <c r="Z120" s="8"/>
      <c r="AA120" s="8"/>
      <c r="AB120" s="8"/>
      <c r="AC120" s="8"/>
      <c r="AD120" s="8"/>
      <c r="AE120" s="8"/>
      <c r="AF120" s="8"/>
      <c r="AG120" s="8"/>
      <c r="AH120" s="8"/>
      <c r="AI120" s="8"/>
    </row>
    <row r="121" spans="1:35" ht="13.95" customHeight="1" x14ac:dyDescent="0.25">
      <c r="P121" s="8"/>
      <c r="Q121" s="8"/>
      <c r="R121" s="8"/>
      <c r="S121" s="8"/>
      <c r="T121" s="8"/>
      <c r="U121" s="8"/>
      <c r="V121" s="8"/>
      <c r="W121" s="8"/>
      <c r="X121" s="8"/>
      <c r="Y121" s="8"/>
      <c r="Z121" s="8"/>
      <c r="AA121" s="8"/>
      <c r="AB121" s="8"/>
      <c r="AC121" s="8"/>
      <c r="AD121" s="8"/>
      <c r="AE121" s="8"/>
      <c r="AF121" s="8"/>
      <c r="AG121" s="8"/>
      <c r="AH121" s="8"/>
      <c r="AI121" s="8"/>
    </row>
    <row r="122" spans="1:35" ht="13.95" customHeight="1" thickBot="1" x14ac:dyDescent="0.3">
      <c r="P122" s="8"/>
      <c r="Q122" s="8"/>
      <c r="R122" s="8"/>
      <c r="S122" s="8"/>
      <c r="T122" s="8"/>
      <c r="U122" s="8"/>
      <c r="V122" s="8"/>
      <c r="W122" s="8"/>
      <c r="X122" s="8"/>
      <c r="Y122" s="8"/>
      <c r="Z122" s="8"/>
      <c r="AA122" s="8"/>
      <c r="AB122" s="8"/>
      <c r="AC122" s="8"/>
      <c r="AD122" s="8"/>
      <c r="AE122" s="8"/>
      <c r="AF122" s="8"/>
      <c r="AG122" s="8"/>
      <c r="AH122" s="8"/>
      <c r="AI122" s="8"/>
    </row>
    <row r="123" spans="1:35" ht="43.5" customHeight="1" x14ac:dyDescent="0.45">
      <c r="C123" s="50" t="s">
        <v>121</v>
      </c>
      <c r="D123" s="51"/>
      <c r="E123" s="51"/>
      <c r="F123" s="52"/>
      <c r="G123" s="52"/>
      <c r="H123" s="52"/>
      <c r="I123" s="52"/>
      <c r="J123" s="52"/>
      <c r="K123" s="52"/>
      <c r="L123" s="52"/>
      <c r="M123" s="52"/>
      <c r="N123" s="52"/>
      <c r="O123" s="53"/>
      <c r="P123" s="8"/>
      <c r="Q123" s="8"/>
      <c r="R123" s="8"/>
      <c r="S123" s="8"/>
      <c r="T123" s="8"/>
      <c r="U123" s="8"/>
      <c r="V123" s="8"/>
      <c r="W123" s="8"/>
      <c r="X123" s="8"/>
      <c r="Y123" s="8"/>
      <c r="Z123" s="8"/>
      <c r="AA123" s="8"/>
      <c r="AB123" s="8"/>
      <c r="AC123" s="8"/>
      <c r="AD123" s="8"/>
      <c r="AE123" s="8"/>
      <c r="AF123" s="8"/>
      <c r="AG123" s="8"/>
      <c r="AH123" s="8"/>
      <c r="AI123" s="8"/>
    </row>
    <row r="124" spans="1:35" ht="27.75" customHeight="1" thickBot="1" x14ac:dyDescent="0.5">
      <c r="C124" s="68" t="s">
        <v>122</v>
      </c>
      <c r="D124" s="69"/>
      <c r="E124" s="69"/>
      <c r="F124" s="69"/>
      <c r="G124" s="69"/>
      <c r="H124" s="69"/>
      <c r="I124" s="69"/>
      <c r="J124" s="69"/>
      <c r="K124" s="69"/>
      <c r="L124" s="69"/>
      <c r="M124" s="69"/>
      <c r="N124" s="69"/>
      <c r="O124" s="70"/>
      <c r="P124" s="8"/>
      <c r="Q124" s="8"/>
      <c r="R124" s="8"/>
      <c r="S124" s="8"/>
      <c r="T124" s="8"/>
      <c r="U124" s="8"/>
      <c r="V124" s="8"/>
      <c r="W124" s="8"/>
      <c r="X124" s="8"/>
      <c r="Y124" s="8"/>
      <c r="Z124" s="8"/>
      <c r="AA124" s="8"/>
      <c r="AB124" s="8"/>
      <c r="AC124" s="8"/>
      <c r="AD124" s="8"/>
      <c r="AE124" s="8"/>
      <c r="AF124" s="8"/>
      <c r="AG124" s="8"/>
      <c r="AH124" s="8"/>
      <c r="AI124" s="8"/>
    </row>
    <row r="125" spans="1:35" ht="13.95" customHeight="1" x14ac:dyDescent="0.25">
      <c r="P125" s="8"/>
      <c r="Q125" s="8"/>
      <c r="R125" s="8"/>
      <c r="S125" s="8"/>
      <c r="T125" s="8"/>
      <c r="U125" s="8"/>
      <c r="V125" s="8"/>
      <c r="W125" s="8"/>
      <c r="X125" s="8"/>
      <c r="Y125" s="8"/>
      <c r="Z125" s="8"/>
      <c r="AA125" s="8"/>
      <c r="AB125" s="8"/>
      <c r="AC125" s="8"/>
      <c r="AD125" s="8"/>
      <c r="AE125" s="8"/>
      <c r="AF125" s="8"/>
      <c r="AG125" s="8"/>
      <c r="AH125" s="8"/>
      <c r="AI125" s="8"/>
    </row>
    <row r="126" spans="1:35" ht="13.95" customHeight="1" thickBot="1" x14ac:dyDescent="0.3">
      <c r="P126" s="8"/>
      <c r="Q126" s="8"/>
      <c r="R126" s="8"/>
      <c r="S126" s="8"/>
      <c r="T126" s="8"/>
      <c r="U126" s="8"/>
      <c r="V126" s="8"/>
      <c r="W126" s="8"/>
      <c r="X126" s="8"/>
      <c r="Y126" s="8"/>
      <c r="Z126" s="8"/>
      <c r="AA126" s="8"/>
      <c r="AB126" s="8"/>
      <c r="AC126" s="8"/>
      <c r="AD126" s="8"/>
      <c r="AE126" s="8"/>
      <c r="AF126" s="8"/>
      <c r="AG126" s="8"/>
      <c r="AH126" s="8"/>
      <c r="AI126" s="8"/>
    </row>
    <row r="127" spans="1:35" ht="31.5" customHeight="1" thickBot="1" x14ac:dyDescent="0.3">
      <c r="C127" s="54"/>
      <c r="P127" s="8"/>
      <c r="Q127" s="8"/>
      <c r="R127" s="8"/>
      <c r="S127" s="8"/>
      <c r="T127" s="8"/>
      <c r="U127" s="8"/>
      <c r="V127" s="8"/>
      <c r="W127" s="8"/>
      <c r="X127" s="8"/>
      <c r="Y127" s="8"/>
      <c r="Z127" s="8"/>
      <c r="AA127" s="8"/>
      <c r="AB127" s="8"/>
      <c r="AC127" s="8"/>
      <c r="AD127" s="8"/>
      <c r="AE127" s="8"/>
      <c r="AF127" s="8"/>
      <c r="AG127" s="8"/>
      <c r="AH127" s="8"/>
      <c r="AI127" s="8"/>
    </row>
    <row r="128" spans="1:35" ht="13.95" customHeight="1" x14ac:dyDescent="0.25">
      <c r="P128" s="8"/>
      <c r="Q128" s="8"/>
      <c r="R128" s="8"/>
      <c r="S128" s="8"/>
      <c r="T128" s="8"/>
      <c r="U128" s="8"/>
      <c r="V128" s="8"/>
      <c r="W128" s="8"/>
      <c r="X128" s="8"/>
      <c r="Y128" s="8"/>
      <c r="Z128" s="8"/>
      <c r="AA128" s="8"/>
      <c r="AB128" s="8"/>
      <c r="AC128" s="8"/>
      <c r="AD128" s="8"/>
      <c r="AE128" s="8"/>
      <c r="AF128" s="8"/>
      <c r="AG128" s="8"/>
      <c r="AH128" s="8"/>
      <c r="AI128" s="8"/>
    </row>
    <row r="129" spans="16:35" ht="13.95" customHeight="1" x14ac:dyDescent="0.25">
      <c r="P129" s="8"/>
      <c r="Q129" s="8"/>
      <c r="R129" s="8"/>
      <c r="S129" s="8"/>
      <c r="T129" s="8"/>
      <c r="U129" s="8"/>
      <c r="V129" s="8"/>
      <c r="W129" s="8"/>
      <c r="X129" s="8"/>
      <c r="Y129" s="8"/>
      <c r="Z129" s="8"/>
      <c r="AA129" s="8"/>
      <c r="AB129" s="8"/>
      <c r="AC129" s="8"/>
      <c r="AD129" s="8"/>
      <c r="AE129" s="8"/>
      <c r="AF129" s="8"/>
      <c r="AG129" s="8"/>
      <c r="AH129" s="8"/>
      <c r="AI129" s="8"/>
    </row>
  </sheetData>
  <sheetProtection algorithmName="SHA-512" hashValue="eyKzyI+rfH+134NEdRyaqsFjDZDw5Lzhe+NjcvAe3A1EpgEWYBZ4lFkRpR6+9L+PfaW/U4gDjjzgeIgVL4p4mg==" saltValue="v+ybfyEKeLjTNqoRp+Fvxg==" spinCount="100000" sheet="1" objects="1" scenarios="1"/>
  <dataConsolidate/>
  <mergeCells count="295">
    <mergeCell ref="O103:O109"/>
    <mergeCell ref="O13:O19"/>
    <mergeCell ref="O21:O27"/>
    <mergeCell ref="O29:O37"/>
    <mergeCell ref="O39:O46"/>
    <mergeCell ref="O48:O54"/>
    <mergeCell ref="O56:O62"/>
    <mergeCell ref="O64:O71"/>
    <mergeCell ref="O73:O79"/>
    <mergeCell ref="O86:O92"/>
    <mergeCell ref="H116:K116"/>
    <mergeCell ref="H118:K118"/>
    <mergeCell ref="H120:K120"/>
    <mergeCell ref="A111:G120"/>
    <mergeCell ref="L115:O120"/>
    <mergeCell ref="H111:O111"/>
    <mergeCell ref="H115:K115"/>
    <mergeCell ref="H117:K117"/>
    <mergeCell ref="H119:K119"/>
    <mergeCell ref="H113:M113"/>
    <mergeCell ref="H114:M114"/>
    <mergeCell ref="N13:N14"/>
    <mergeCell ref="H112:M112"/>
    <mergeCell ref="D103:E103"/>
    <mergeCell ref="C104:C109"/>
    <mergeCell ref="D104:F109"/>
    <mergeCell ref="G104:G109"/>
    <mergeCell ref="E94:F94"/>
    <mergeCell ref="D95:E95"/>
    <mergeCell ref="C96:C101"/>
    <mergeCell ref="D96:F101"/>
    <mergeCell ref="G96:G101"/>
    <mergeCell ref="C49:C54"/>
    <mergeCell ref="D49:F54"/>
    <mergeCell ref="G49:G54"/>
    <mergeCell ref="C87:C92"/>
    <mergeCell ref="D86:E86"/>
    <mergeCell ref="D87:F92"/>
    <mergeCell ref="G87:G92"/>
    <mergeCell ref="D82:E82"/>
    <mergeCell ref="C83:C84"/>
    <mergeCell ref="D83:F84"/>
    <mergeCell ref="G83:G84"/>
    <mergeCell ref="C74:C79"/>
    <mergeCell ref="D74:F79"/>
    <mergeCell ref="A29:A38"/>
    <mergeCell ref="C22:C27"/>
    <mergeCell ref="G22:G27"/>
    <mergeCell ref="C14:C19"/>
    <mergeCell ref="G14:G19"/>
    <mergeCell ref="D40:E40"/>
    <mergeCell ref="C41:C46"/>
    <mergeCell ref="D41:G46"/>
    <mergeCell ref="D48:E48"/>
    <mergeCell ref="A39:A47"/>
    <mergeCell ref="A13:A20"/>
    <mergeCell ref="A21:A28"/>
    <mergeCell ref="D22:F27"/>
    <mergeCell ref="E29:F29"/>
    <mergeCell ref="D31:E31"/>
    <mergeCell ref="C28:M28"/>
    <mergeCell ref="K37:M37"/>
    <mergeCell ref="H22:J22"/>
    <mergeCell ref="C20:M20"/>
    <mergeCell ref="H23:J23"/>
    <mergeCell ref="H15:J15"/>
    <mergeCell ref="K15:M15"/>
    <mergeCell ref="H16:J16"/>
    <mergeCell ref="K16:M16"/>
    <mergeCell ref="D73:E73"/>
    <mergeCell ref="G74:G79"/>
    <mergeCell ref="B13:B20"/>
    <mergeCell ref="B21:B28"/>
    <mergeCell ref="B30:B38"/>
    <mergeCell ref="B39:B47"/>
    <mergeCell ref="K23:M23"/>
    <mergeCell ref="K17:M17"/>
    <mergeCell ref="K18:M18"/>
    <mergeCell ref="K19:M19"/>
    <mergeCell ref="K22:M22"/>
    <mergeCell ref="D56:E56"/>
    <mergeCell ref="K41:M41"/>
    <mergeCell ref="H33:J33"/>
    <mergeCell ref="K33:M33"/>
    <mergeCell ref="H34:J34"/>
    <mergeCell ref="K34:M34"/>
    <mergeCell ref="H35:J35"/>
    <mergeCell ref="K35:M35"/>
    <mergeCell ref="H36:J36"/>
    <mergeCell ref="K36:M36"/>
    <mergeCell ref="H37:J37"/>
    <mergeCell ref="H26:J26"/>
    <mergeCell ref="K26:M26"/>
    <mergeCell ref="D13:E13"/>
    <mergeCell ref="D14:F19"/>
    <mergeCell ref="D21:E21"/>
    <mergeCell ref="H7:J7"/>
    <mergeCell ref="H8:J8"/>
    <mergeCell ref="H9:J9"/>
    <mergeCell ref="H10:J10"/>
    <mergeCell ref="H11:J11"/>
    <mergeCell ref="H17:J17"/>
    <mergeCell ref="H18:J18"/>
    <mergeCell ref="H19:J19"/>
    <mergeCell ref="O6:O11"/>
    <mergeCell ref="O4:O5"/>
    <mergeCell ref="N4:N5"/>
    <mergeCell ref="C12:M12"/>
    <mergeCell ref="A6:A12"/>
    <mergeCell ref="H4:J4"/>
    <mergeCell ref="K4:M4"/>
    <mergeCell ref="K7:M7"/>
    <mergeCell ref="K8:M8"/>
    <mergeCell ref="K9:M9"/>
    <mergeCell ref="K10:M10"/>
    <mergeCell ref="K11:M11"/>
    <mergeCell ref="C7:C11"/>
    <mergeCell ref="B5:C5"/>
    <mergeCell ref="D7:F11"/>
    <mergeCell ref="D6:E6"/>
    <mergeCell ref="H3:M3"/>
    <mergeCell ref="D3:F3"/>
    <mergeCell ref="B3:C4"/>
    <mergeCell ref="E5:F5"/>
    <mergeCell ref="A3:A4"/>
    <mergeCell ref="G3:G4"/>
    <mergeCell ref="B6:B12"/>
    <mergeCell ref="A1:O2"/>
    <mergeCell ref="C57:C62"/>
    <mergeCell ref="D57:F62"/>
    <mergeCell ref="G57:G62"/>
    <mergeCell ref="H27:J27"/>
    <mergeCell ref="K27:M27"/>
    <mergeCell ref="H14:J14"/>
    <mergeCell ref="K14:M14"/>
    <mergeCell ref="N3:O3"/>
    <mergeCell ref="G7:G11"/>
    <mergeCell ref="H24:J24"/>
    <mergeCell ref="K24:M24"/>
    <mergeCell ref="H25:J25"/>
    <mergeCell ref="K25:M25"/>
    <mergeCell ref="H49:J49"/>
    <mergeCell ref="K49:M49"/>
    <mergeCell ref="H32:J32"/>
    <mergeCell ref="D65:E65"/>
    <mergeCell ref="C66:C71"/>
    <mergeCell ref="D66:F71"/>
    <mergeCell ref="G66:G71"/>
    <mergeCell ref="H58:J58"/>
    <mergeCell ref="K58:M58"/>
    <mergeCell ref="H59:J59"/>
    <mergeCell ref="K59:M59"/>
    <mergeCell ref="H60:J60"/>
    <mergeCell ref="K60:M60"/>
    <mergeCell ref="H61:J61"/>
    <mergeCell ref="K61:M61"/>
    <mergeCell ref="H62:J62"/>
    <mergeCell ref="K62:M62"/>
    <mergeCell ref="K70:M70"/>
    <mergeCell ref="H71:J71"/>
    <mergeCell ref="K71:M71"/>
    <mergeCell ref="H70:J70"/>
    <mergeCell ref="K32:M32"/>
    <mergeCell ref="H30:J31"/>
    <mergeCell ref="K30:M31"/>
    <mergeCell ref="H50:J50"/>
    <mergeCell ref="K50:M50"/>
    <mergeCell ref="H51:J51"/>
    <mergeCell ref="K51:M51"/>
    <mergeCell ref="H52:J52"/>
    <mergeCell ref="K52:M52"/>
    <mergeCell ref="C38:M38"/>
    <mergeCell ref="C47:M47"/>
    <mergeCell ref="H42:J42"/>
    <mergeCell ref="K42:M42"/>
    <mergeCell ref="H43:J43"/>
    <mergeCell ref="K43:M43"/>
    <mergeCell ref="H44:J44"/>
    <mergeCell ref="K44:M44"/>
    <mergeCell ref="H45:J45"/>
    <mergeCell ref="K45:M45"/>
    <mergeCell ref="H46:J46"/>
    <mergeCell ref="K46:M46"/>
    <mergeCell ref="C32:C37"/>
    <mergeCell ref="D32:F37"/>
    <mergeCell ref="G32:G37"/>
    <mergeCell ref="H53:J53"/>
    <mergeCell ref="K53:M53"/>
    <mergeCell ref="H66:J66"/>
    <mergeCell ref="K66:M66"/>
    <mergeCell ref="H67:J67"/>
    <mergeCell ref="K67:M67"/>
    <mergeCell ref="H68:J68"/>
    <mergeCell ref="K68:M68"/>
    <mergeCell ref="H69:J69"/>
    <mergeCell ref="K69:M69"/>
    <mergeCell ref="H54:J54"/>
    <mergeCell ref="K54:M54"/>
    <mergeCell ref="H57:J57"/>
    <mergeCell ref="K57:M57"/>
    <mergeCell ref="H74:J74"/>
    <mergeCell ref="K74:M74"/>
    <mergeCell ref="H75:J75"/>
    <mergeCell ref="K75:M75"/>
    <mergeCell ref="H76:J76"/>
    <mergeCell ref="K76:M76"/>
    <mergeCell ref="H109:J109"/>
    <mergeCell ref="K109:M109"/>
    <mergeCell ref="H96:J96"/>
    <mergeCell ref="K96:M96"/>
    <mergeCell ref="H97:J97"/>
    <mergeCell ref="K97:M97"/>
    <mergeCell ref="H99:J99"/>
    <mergeCell ref="K98:M98"/>
    <mergeCell ref="H100:J100"/>
    <mergeCell ref="K99:M99"/>
    <mergeCell ref="K100:M100"/>
    <mergeCell ref="H101:J101"/>
    <mergeCell ref="K101:M101"/>
    <mergeCell ref="H104:J104"/>
    <mergeCell ref="K104:M104"/>
    <mergeCell ref="H105:J105"/>
    <mergeCell ref="K107:M107"/>
    <mergeCell ref="B95:B102"/>
    <mergeCell ref="A94:A102"/>
    <mergeCell ref="C110:M110"/>
    <mergeCell ref="B103:B110"/>
    <mergeCell ref="A103:A110"/>
    <mergeCell ref="A48:A55"/>
    <mergeCell ref="B48:B55"/>
    <mergeCell ref="C63:M63"/>
    <mergeCell ref="B56:B63"/>
    <mergeCell ref="A56:A63"/>
    <mergeCell ref="C72:M72"/>
    <mergeCell ref="B64:B72"/>
    <mergeCell ref="A64:A72"/>
    <mergeCell ref="C80:M80"/>
    <mergeCell ref="A73:A80"/>
    <mergeCell ref="B73:B80"/>
    <mergeCell ref="C55:M55"/>
    <mergeCell ref="B81:B85"/>
    <mergeCell ref="K105:M105"/>
    <mergeCell ref="H106:J106"/>
    <mergeCell ref="K106:M106"/>
    <mergeCell ref="H107:J107"/>
    <mergeCell ref="H108:J108"/>
    <mergeCell ref="K108:M108"/>
    <mergeCell ref="A81:A85"/>
    <mergeCell ref="C93:M93"/>
    <mergeCell ref="B86:B93"/>
    <mergeCell ref="A86:A93"/>
    <mergeCell ref="H88:J88"/>
    <mergeCell ref="K88:M88"/>
    <mergeCell ref="H89:J89"/>
    <mergeCell ref="K89:M89"/>
    <mergeCell ref="H90:J90"/>
    <mergeCell ref="K90:M90"/>
    <mergeCell ref="H91:J91"/>
    <mergeCell ref="K91:M91"/>
    <mergeCell ref="H92:J92"/>
    <mergeCell ref="K92:M92"/>
    <mergeCell ref="C85:M85"/>
    <mergeCell ref="H87:J87"/>
    <mergeCell ref="K87:M87"/>
    <mergeCell ref="H81:J81"/>
    <mergeCell ref="H82:J82"/>
    <mergeCell ref="K81:M81"/>
    <mergeCell ref="K82:M82"/>
    <mergeCell ref="K83:M83"/>
    <mergeCell ref="H83:J83"/>
    <mergeCell ref="H84:J84"/>
    <mergeCell ref="C124:O124"/>
    <mergeCell ref="N94:N96"/>
    <mergeCell ref="N103:N104"/>
    <mergeCell ref="O81:O84"/>
    <mergeCell ref="H98:J98"/>
    <mergeCell ref="O94:O101"/>
    <mergeCell ref="N21:N22"/>
    <mergeCell ref="N29:N31"/>
    <mergeCell ref="N39:N41"/>
    <mergeCell ref="N86:N87"/>
    <mergeCell ref="N56:N57"/>
    <mergeCell ref="N64:N66"/>
    <mergeCell ref="N73:N74"/>
    <mergeCell ref="N81:N83"/>
    <mergeCell ref="N48:N49"/>
    <mergeCell ref="H41:J41"/>
    <mergeCell ref="C102:M102"/>
    <mergeCell ref="K84:M84"/>
    <mergeCell ref="H77:J77"/>
    <mergeCell ref="K77:M77"/>
    <mergeCell ref="H78:J78"/>
    <mergeCell ref="K78:M78"/>
    <mergeCell ref="H79:J79"/>
    <mergeCell ref="K79:M79"/>
  </mergeCells>
  <pageMargins left="0.7" right="0.69" top="0.75" bottom="0.71" header="0.3" footer="0.3"/>
  <pageSetup paperSize="9" scale="54" orientation="landscape" r:id="rId1"/>
  <headerFooter>
    <oddHeader>&amp;L&amp;G&amp;C&amp;G&amp;R&amp;G</oddHeader>
    <oddFooter>Seite &amp;P von &amp;N</oddFooter>
  </headerFooter>
  <rowBreaks count="12" manualBreakCount="12">
    <brk id="12" max="14" man="1"/>
    <brk id="20" max="14" man="1"/>
    <brk id="28" max="16383" man="1"/>
    <brk id="38" max="14" man="1"/>
    <brk id="47" max="16383" man="1"/>
    <brk id="55" max="14" man="1"/>
    <brk id="63" max="16383" man="1"/>
    <brk id="72" max="16383" man="1"/>
    <brk id="80" max="14" man="1"/>
    <brk id="85" max="14" man="1"/>
    <brk id="93" max="14" man="1"/>
    <brk id="102" max="14"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Bewertungsmatrix</vt:lpstr>
      <vt:lpstr>Bewertungsmatrix!Druckbereich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2026-06-25T06:34:06Z</dcterms:modified>
</cp:coreProperties>
</file>