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Ausschreibungen\UVgO_VgV 2026\-10348985 - HWS Rinnebach - LP 5 - 8 - Graeber - SN\9-Vorprüfung LV\übersandte Unterlagen\"/>
    </mc:Choice>
  </mc:AlternateContent>
  <xr:revisionPtr revIDLastSave="0" documentId="13_ncr:1_{472E6C2C-EC4E-4084-B209-1E18D370A4BB}" xr6:coauthVersionLast="47" xr6:coauthVersionMax="47" xr10:uidLastSave="{00000000-0000-0000-0000-000000000000}"/>
  <bookViews>
    <workbookView xWindow="405" yWindow="180" windowWidth="28320" windowHeight="15255" xr2:uid="{00000000-000D-0000-FFFF-FFFF00000000}"/>
  </bookViews>
  <sheets>
    <sheet name="HT Preisblatt_Zusammenstellung " sheetId="10" r:id="rId1"/>
    <sheet name="HT-1 Objektplanung IB" sheetId="1" r:id="rId2"/>
    <sheet name="HT-Stundenleistungen" sheetId="17" r:id="rId3"/>
    <sheet name="Auswahltabelle Bes. Leist." sheetId="18" state="hidden" r:id="rId4"/>
  </sheets>
  <definedNames>
    <definedName name="_xlnm.Print_Area" localSheetId="0">'HT Preisblatt_Zusammenstellung '!$A$1:$I$7</definedName>
    <definedName name="_xlnm.Print_Area" localSheetId="1">'HT-1 Objektplanung IB'!$A$1:$G$66</definedName>
    <definedName name="_xlnm.Print_Area" localSheetId="2">'HT-Stundenleistungen'!$A$1:$D$31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17" l="1"/>
  <c r="A2" i="1" l="1"/>
  <c r="D18" i="17" l="1"/>
  <c r="D17" i="17"/>
  <c r="D16" i="17"/>
  <c r="D15" i="17"/>
  <c r="D14" i="17"/>
  <c r="D13" i="17"/>
  <c r="C28" i="1"/>
  <c r="F40" i="1"/>
  <c r="F41" i="1"/>
  <c r="F39" i="1"/>
  <c r="F36" i="1"/>
  <c r="D13" i="1"/>
  <c r="C13" i="1"/>
  <c r="A3" i="17"/>
  <c r="C4" i="17"/>
  <c r="A2" i="17"/>
  <c r="A3" i="1"/>
  <c r="F2" i="1"/>
  <c r="B28" i="1"/>
  <c r="D19" i="17" l="1"/>
  <c r="D21" i="17" s="1"/>
  <c r="H6" i="10" s="1"/>
  <c r="B16" i="1"/>
  <c r="G42" i="1"/>
  <c r="D5" i="10" s="1"/>
  <c r="D7" i="10" s="1"/>
  <c r="G6" i="10" l="1"/>
  <c r="D23" i="17"/>
  <c r="I6" i="10" s="1"/>
  <c r="D23" i="1"/>
  <c r="F23" i="1" s="1"/>
  <c r="G23" i="1" s="1"/>
  <c r="D25" i="1"/>
  <c r="F25" i="1" s="1"/>
  <c r="G25" i="1" s="1"/>
  <c r="D24" i="1"/>
  <c r="F24" i="1" s="1"/>
  <c r="G24" i="1" s="1"/>
  <c r="D26" i="1"/>
  <c r="F26" i="1" s="1"/>
  <c r="G26" i="1" s="1"/>
  <c r="G28" i="1" l="1"/>
  <c r="F32" i="1" s="1"/>
  <c r="D28" i="1"/>
  <c r="F28" i="1"/>
  <c r="F31" i="1" l="1"/>
  <c r="F30" i="1"/>
  <c r="B5" i="10"/>
  <c r="B7" i="10" s="1"/>
  <c r="G33" i="1" l="1"/>
  <c r="C5" i="10" s="1"/>
  <c r="C7" i="10" s="1"/>
  <c r="G44" i="1" l="1"/>
  <c r="E5" i="10" s="1"/>
  <c r="E7" i="10" s="1"/>
  <c r="G45" i="1" l="1"/>
  <c r="G46" i="1" s="1"/>
  <c r="G47" i="1" s="1"/>
  <c r="G5" i="10" l="1"/>
  <c r="G7" i="10" s="1"/>
  <c r="F5" i="10"/>
  <c r="F7" i="10" s="1"/>
  <c r="H5" i="10"/>
  <c r="H7" i="10" s="1"/>
  <c r="G49" i="1"/>
  <c r="I5" i="10" s="1"/>
  <c r="I7" i="10" s="1"/>
</calcChain>
</file>

<file path=xl/sharedStrings.xml><?xml version="1.0" encoding="utf-8"?>
<sst xmlns="http://schemas.openxmlformats.org/spreadsheetml/2006/main" count="188" uniqueCount="154">
  <si>
    <t xml:space="preserve">Preisblatt / Honorarzusammenstellung für Projekt / Auftrag : </t>
  </si>
  <si>
    <t>Vorgabe durch WVER</t>
  </si>
  <si>
    <t>WVER Vergabenummer:</t>
  </si>
  <si>
    <t>Versionsdatum Tabelle:</t>
  </si>
  <si>
    <t>Angebotstyp:</t>
  </si>
  <si>
    <t>Erstangebot</t>
  </si>
  <si>
    <t>Bieter/Biege-Bezeichnung</t>
  </si>
  <si>
    <t>Bietereingabe</t>
  </si>
  <si>
    <t>Teil</t>
  </si>
  <si>
    <t>Honorar
Grundleistungen
LP1-9 netto</t>
  </si>
  <si>
    <t>Umbau-/Modern.-
/sonstige
Zu-/Abschläge</t>
  </si>
  <si>
    <t>Besondere
Leistungen
(incl. örtl. BÜ 
nur bei HT-1)</t>
  </si>
  <si>
    <t>vorläufiges Honorar netto,  ohne NK</t>
  </si>
  <si>
    <t>Nebenkosten
(NK) netto</t>
  </si>
  <si>
    <t>vorläufiges Honorar netto,
Inclusive NK</t>
  </si>
  <si>
    <t>Mehrwertsteuer
MwSt
[Euro]</t>
  </si>
  <si>
    <t>vorläufiges Honorar Summe Brutto 
[Euro]</t>
  </si>
  <si>
    <t>HT-1 Objektplanung Ingenieurbauwerke (IB)</t>
  </si>
  <si>
    <t>HT-4 Gebäude und Innenräume</t>
  </si>
  <si>
    <t>---</t>
  </si>
  <si>
    <t>HT-Std  Stundenleistungen</t>
  </si>
  <si>
    <r>
      <t xml:space="preserve">Summe vorläufiges Honorar
</t>
    </r>
    <r>
      <rPr>
        <b/>
        <i/>
        <sz val="12"/>
        <color rgb="FFFF0000"/>
        <rFont val="Arial"/>
        <family val="2"/>
      </rPr>
      <t>(Gesamtsumme ist bewertungsrelevant 
für den Zuschlag)</t>
    </r>
  </si>
  <si>
    <t xml:space="preserve">HT-1  Objektplanung Ingenieurbauwerke (IB)   § 43 HOAI </t>
  </si>
  <si>
    <t>Versionsdatum:</t>
  </si>
  <si>
    <t>Eingaben der Bieter sind nur in die gelb markierten Felder zulässig</t>
  </si>
  <si>
    <t>Vorgabe WVER</t>
  </si>
  <si>
    <t>automatische Berechnung ****</t>
  </si>
  <si>
    <t>Anrechenbare Kosten (ANK):</t>
  </si>
  <si>
    <t>Übernahme ins Preisblatt ****</t>
  </si>
  <si>
    <t xml:space="preserve">Honorarzone:                 </t>
  </si>
  <si>
    <t>Honorartafel zu § 44</t>
  </si>
  <si>
    <t>Tafelwerte</t>
  </si>
  <si>
    <t>von</t>
  </si>
  <si>
    <t>bis</t>
  </si>
  <si>
    <t>Interpolation für ANK</t>
  </si>
  <si>
    <t xml:space="preserve">Vomhundertsatz   * </t>
  </si>
  <si>
    <t>%</t>
  </si>
  <si>
    <t>Honorarorientierungswert (für alle LP)</t>
  </si>
  <si>
    <t>HOAI 
max [%]</t>
  </si>
  <si>
    <t>Vereinbarung 
[% ]</t>
  </si>
  <si>
    <t>Grundhonorar
[Euro netto]</t>
  </si>
  <si>
    <t>Zu-/Abschlag
+/-  [%]    **</t>
  </si>
  <si>
    <t>Zu-/Abschlag
[Euro]</t>
  </si>
  <si>
    <t>Honorar
[Euro netto]</t>
  </si>
  <si>
    <t>L.-Ph. 1 Grundlagenermittlung</t>
  </si>
  <si>
    <t>L.-Ph. 2 Vorplanung</t>
  </si>
  <si>
    <t>L.-Ph. 3 Entwurfsplanung</t>
  </si>
  <si>
    <t>L.-Ph. 4 Genehmigungsplanung</t>
  </si>
  <si>
    <t>L.-Ph. 5 Ausführungsplanung</t>
  </si>
  <si>
    <t>L.-Ph. 6 Vorbereitung der Vergabe</t>
  </si>
  <si>
    <t xml:space="preserve">L.-Ph. 7 Mitwirkung bei der Vergabe    *** </t>
  </si>
  <si>
    <t>L.-Ph. 8 Objektüberwachung                ***</t>
  </si>
  <si>
    <t>L.-Ph. 9 Objektbetreuung</t>
  </si>
  <si>
    <t xml:space="preserve">Summe Grundleistungen </t>
  </si>
  <si>
    <t>Umbauzuschlag auf Summe Grundleistungen,                Eingabe ab 0 % (HOAI § 44 Abs (6) )</t>
  </si>
  <si>
    <t>[%] **</t>
  </si>
  <si>
    <t>Modernisierungszuschlag auf Summe Grundleistungen,  Eingabe ab 0 % (HOAI § 44 Abs (6) )</t>
  </si>
  <si>
    <t>Zuschlag für mitzuverarbeitende Bausubstanz gemäß § 10 Abs. 3 des Ing.-Vertrages</t>
  </si>
  <si>
    <t>Zwischensumme Umbau-/Modernisierungs-/Mitzuverarb.Bausubstanz-Zuschläge</t>
  </si>
  <si>
    <t>Netto</t>
  </si>
  <si>
    <r>
      <rPr>
        <b/>
        <sz val="10"/>
        <rFont val="Arial"/>
        <family val="2"/>
      </rPr>
      <t>Besondere Leistungen (gem. Anlage LI 9)</t>
    </r>
    <r>
      <rPr>
        <sz val="10"/>
        <rFont val="Arial"/>
        <family val="2"/>
      </rPr>
      <t>:</t>
    </r>
  </si>
  <si>
    <t xml:space="preserve">Örtliche Bauüberwachung (BÜ), Angabe in % der anrechenbaren Kosten (ANK) </t>
  </si>
  <si>
    <t>Besondere Leistungen (gem. Anlage LI 9)</t>
  </si>
  <si>
    <r>
      <t xml:space="preserve">Anzahl
</t>
    </r>
    <r>
      <rPr>
        <sz val="8"/>
        <color theme="1"/>
        <rFont val="Arial"/>
        <family val="2"/>
      </rPr>
      <t>oder "Pauschal"</t>
    </r>
  </si>
  <si>
    <t>Einzelpreis 
EP [Euro]</t>
  </si>
  <si>
    <t>Gesamtpreis 
GP [Euro]</t>
  </si>
  <si>
    <t>Zwischensumme Besondere Leistungen inclusive örtliche Bauüberwachung (BÜ)</t>
  </si>
  <si>
    <r>
      <t xml:space="preserve">vorläufiges Honorar HT-1 </t>
    </r>
    <r>
      <rPr>
        <u/>
        <sz val="10"/>
        <rFont val="Arial"/>
        <family val="2"/>
      </rPr>
      <t>ohne</t>
    </r>
    <r>
      <rPr>
        <sz val="10"/>
        <rFont val="Arial"/>
        <family val="2"/>
      </rPr>
      <t xml:space="preserve"> Nebenkosten (NK) </t>
    </r>
  </si>
  <si>
    <t>Nebenkosten (NK), Angabe in % auf vorläufiges Honorar HT-1</t>
  </si>
  <si>
    <t xml:space="preserve">vorläufiges Honorar HT-1 incl. Nebenkosten (NK) </t>
  </si>
  <si>
    <t>Mehrwertsteuer (MwSt) auf vorläufiges Honorar HT-1 incl. NK</t>
  </si>
  <si>
    <t xml:space="preserve">vorläufiges Honorar incl. Nebenkosten NK  HT-1 Objektplanung Ing.-Bauwerke </t>
  </si>
  <si>
    <t>Summe Brutto</t>
  </si>
  <si>
    <r>
      <rPr>
        <b/>
        <sz val="10"/>
        <rFont val="Arial"/>
        <family val="2"/>
      </rPr>
      <t xml:space="preserve">Erläuterungen:   </t>
    </r>
    <r>
      <rPr>
        <sz val="10"/>
        <rFont val="Arial"/>
        <family val="2"/>
      </rPr>
      <t xml:space="preserve">                                                                                 </t>
    </r>
  </si>
  <si>
    <t>* Anzugeben ist der Vomhundertsatz   
als Zahlenwert mit maximal einer Nachkomastelle ohne %-Zeichen
Beispiele: 0 = Basishonorarsatz, 100 = oberer Honorarsatz</t>
  </si>
  <si>
    <t>** Die Zu- oder Abschläge sind in Prozent 
als Zahlenwerte  mit maximal einer Nachkommastelle ohne %-Zeichen anzugeben. 
Für Abschläge sind negative Prozentwerte, für Zuschläge positive Prozentwerte einzutragen.</t>
  </si>
  <si>
    <t xml:space="preserve">*** Da die Leistungsphase 8 und die örtliche Bauüberwachung vergeben werden ist u. Erachtens eine Kürzung des Honorars für LP 8 in Höhe von 4 % möglich und wird in der Regel durch den WVER so vereinbart.    
Außerdem werden Teile der Leistungsphase 7 in unserem Hause erbracht, so dass für LP 7 üblicherweise eine Kürzung in Höhe von 1 % vorgenommen wird.                                                                                               </t>
  </si>
  <si>
    <t>**** Alle automatisch berechneten Felder und die in das Preisblatt übernommenen Teilsummen
werden kaufmännisch auf 2 Nachkommastellen gerundet.</t>
  </si>
  <si>
    <t>HT-Std       Stundenleistungen</t>
  </si>
  <si>
    <t>automatische Berechnung *</t>
  </si>
  <si>
    <t>Übernahme ins Preisblatt *</t>
  </si>
  <si>
    <t>Stundenleistungen</t>
  </si>
  <si>
    <t>Stunden 
[h]</t>
  </si>
  <si>
    <t>Stundensatz 
EP  [Euro/h]
netto</t>
  </si>
  <si>
    <t>Gesamtpreis 
GP [Euro]
netto</t>
  </si>
  <si>
    <t>Projektleiter:in</t>
  </si>
  <si>
    <t>Ingenieur:innen</t>
  </si>
  <si>
    <t>Techniker:innen</t>
  </si>
  <si>
    <t>Zeichner:innen</t>
  </si>
  <si>
    <t>Stundenleistungen Netto [Euro]</t>
  </si>
  <si>
    <t xml:space="preserve">Mehrwertsteuer (MwSt) </t>
  </si>
  <si>
    <t>Angabe %</t>
  </si>
  <si>
    <t>Stundenleistungen Brutto [Euro]</t>
  </si>
  <si>
    <t>* Alle automatisch berechneten Felder und die in das Preisblatt übernommenen Teilsummen
werden kaufmännisch auf 2 Nachkommastellen gerundet.</t>
  </si>
  <si>
    <t>Auswahltabelle Besondere Leistungen</t>
  </si>
  <si>
    <t>Ursprung</t>
  </si>
  <si>
    <t>HT-2 Fachplanung Tragwerke (TW)</t>
  </si>
  <si>
    <t>HT-3 Fachplanung Techn. Ausrüstung (TA)</t>
  </si>
  <si>
    <t>HT-5 Landschaftspfl. Begleitplan</t>
  </si>
  <si>
    <t>HT-Std Stundenleistungen</t>
  </si>
  <si>
    <t>Zugelassene Honorarzonen</t>
  </si>
  <si>
    <t>Angebotstyp</t>
  </si>
  <si>
    <t>siehe HOAI Anlage 9</t>
  </si>
  <si>
    <t>Original 
HOAI Texte</t>
  </si>
  <si>
    <t>Erstellen von Leitungsbestandsplänen</t>
  </si>
  <si>
    <t>Mehraufwand bei Sonderbauweisen und Sonderkonstruktionen</t>
  </si>
  <si>
    <t>Bestandsaufnahme, zeichn. Darstellung und Nachrechnen vorh. Anlagen</t>
  </si>
  <si>
    <t>Standortanalyse</t>
  </si>
  <si>
    <t>Erstellen digitaler Geländemodelle</t>
  </si>
  <si>
    <t>I</t>
  </si>
  <si>
    <t>Prüfen und Werten von Nebenangeboten</t>
  </si>
  <si>
    <t>Nachweise der Erdbebensicherung</t>
  </si>
  <si>
    <t>Mitwirken bei der Prüfung von bauwirtschaftlich begründeten Angeboten</t>
  </si>
  <si>
    <t>Prüfen der Umweltverträglichkeit</t>
  </si>
  <si>
    <t>Digitalisierung von Unterlagen</t>
  </si>
  <si>
    <t>II</t>
  </si>
  <si>
    <t>Zwischenangebot</t>
  </si>
  <si>
    <t>Prüfen von Nachträgen</t>
  </si>
  <si>
    <t>Nachweise zum konstruktiven Brandschutz</t>
  </si>
  <si>
    <t>Aufstellen von Raumbüchern</t>
  </si>
  <si>
    <t>Anpassen von Datenformaten</t>
  </si>
  <si>
    <t>III</t>
  </si>
  <si>
    <t>Finales Angebot</t>
  </si>
  <si>
    <t>Überwachung der Mängelbeseitigung innerhalb der Verjährungsfrist</t>
  </si>
  <si>
    <t>Baubegehung zur Feststellung und Überwachung von die 
Standsicherheit betreffenden Einflüssen</t>
  </si>
  <si>
    <t>Überwachen der Mängelbeseitigung innerhalb der Verjährungsfrist</t>
  </si>
  <si>
    <t>Prüfen und Werten von Nebenangeboten m.Auswirkungen auf d. Planung</t>
  </si>
  <si>
    <t>Erarbeiten des Umweltberichtes</t>
  </si>
  <si>
    <t>Wirtschaftlichkeitsprüfung</t>
  </si>
  <si>
    <t>Anfertigen von allpoligen Stromlaufplänen</t>
  </si>
  <si>
    <t>Überwachen der Mängelbeseitigung innerhalb der Verjärhrungsfrist</t>
  </si>
  <si>
    <t>Vorbereiten und Durchführen des Scopings</t>
  </si>
  <si>
    <t>WVER 
Eigene Texte</t>
  </si>
  <si>
    <t>Fiktivkostenberechnungen</t>
  </si>
  <si>
    <t>Erstellen von Messstellen und Verbraucherlisten</t>
  </si>
  <si>
    <t>Erstellen der Verfahrensdokumentation</t>
  </si>
  <si>
    <t>Mitwirken bei der Beschaffung der Zustimmung von Betroffenen</t>
  </si>
  <si>
    <t>Schlußrechnung (Ersatzvornahme)</t>
  </si>
  <si>
    <t>Befragungen und Interviews</t>
  </si>
  <si>
    <t>IV</t>
  </si>
  <si>
    <t>Erstellen eines Bauwerksbuches</t>
  </si>
  <si>
    <t>Erstellung eines Lastenheftes</t>
  </si>
  <si>
    <t>Moderation von Planungsverfahren</t>
  </si>
  <si>
    <t>V</t>
  </si>
  <si>
    <t>Erstellen von Bestandsplänen</t>
  </si>
  <si>
    <t>Prüfen und Bewerten von Leistungen Dritter</t>
  </si>
  <si>
    <t>Änderungen/Ergänzungen der Auswahltexte sind immer nur in Übereinstimmung/Abgleich mit dem Vertragstext bzw. den Anlagen LI-x usw. zulässig</t>
  </si>
  <si>
    <t>Pauschal</t>
  </si>
  <si>
    <t>Besondere Abstimmung mit Dritten (Versorgungsträger, Verkehrsbehörden, Gemeindeverwaltung)</t>
  </si>
  <si>
    <t>Koordination Verkehrsführung</t>
  </si>
  <si>
    <t>Hochwasserschutz Rinnebach / Obermaubach / Objekt 01: STEINACKER</t>
  </si>
  <si>
    <t>Erstangebot - Festpreis</t>
  </si>
  <si>
    <t>entfällt</t>
  </si>
  <si>
    <t>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</si>
</sst>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_-* #,##0\ &quot;€&quot;_-;\-* #,##0\ &quot;€&quot;_-;_-* &quot;-&quot;??\ &quot;€&quot;_-;_-@_-"/>
    <numFmt numFmtId="168" formatCode="0.0"/>
    <numFmt numFmtId="169" formatCode="0.0%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55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6"/>
      <color theme="1"/>
      <name val="Arial"/>
      <family val="2"/>
    </font>
    <font>
      <u/>
      <sz val="10"/>
      <name val="Arial"/>
      <family val="2"/>
    </font>
    <font>
      <b/>
      <u val="double"/>
      <sz val="11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268">
    <xf numFmtId="0" fontId="0" fillId="0" borderId="0" xfId="0"/>
    <xf numFmtId="0" fontId="14" fillId="0" borderId="0" xfId="8" applyFont="1" applyAlignment="1">
      <alignment vertical="center"/>
    </xf>
    <xf numFmtId="0" fontId="13" fillId="0" borderId="0" xfId="8" applyFont="1"/>
    <xf numFmtId="0" fontId="12" fillId="0" borderId="0" xfId="8" applyFont="1"/>
    <xf numFmtId="44" fontId="0" fillId="4" borderId="1" xfId="3" applyFont="1" applyFill="1" applyBorder="1" applyAlignment="1" applyProtection="1">
      <alignment vertical="center"/>
      <protection locked="0"/>
    </xf>
    <xf numFmtId="44" fontId="0" fillId="0" borderId="0" xfId="3" applyFont="1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 applyAlignment="1">
      <alignment vertical="center"/>
    </xf>
    <xf numFmtId="44" fontId="0" fillId="0" borderId="0" xfId="3" applyFont="1" applyAlignment="1">
      <alignment vertical="center"/>
    </xf>
    <xf numFmtId="0" fontId="0" fillId="0" borderId="3" xfId="0" applyBorder="1"/>
    <xf numFmtId="168" fontId="0" fillId="4" borderId="1" xfId="0" applyNumberFormat="1" applyFill="1" applyBorder="1" applyAlignment="1" applyProtection="1">
      <alignment vertical="center"/>
      <protection locked="0"/>
    </xf>
    <xf numFmtId="165" fontId="5" fillId="0" borderId="0" xfId="0" applyNumberFormat="1" applyFont="1" applyAlignment="1">
      <alignment vertical="center"/>
    </xf>
    <xf numFmtId="0" fontId="21" fillId="0" borderId="0" xfId="0" applyFont="1"/>
    <xf numFmtId="44" fontId="0" fillId="4" borderId="1" xfId="0" applyNumberFormat="1" applyFill="1" applyBorder="1" applyAlignment="1" applyProtection="1">
      <alignment vertical="center"/>
      <protection locked="0"/>
    </xf>
    <xf numFmtId="0" fontId="25" fillId="0" borderId="0" xfId="8" applyFont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44" xfId="0" applyBorder="1"/>
    <xf numFmtId="0" fontId="12" fillId="0" borderId="0" xfId="8" applyFont="1" applyAlignment="1">
      <alignment horizontal="right"/>
    </xf>
    <xf numFmtId="0" fontId="5" fillId="0" borderId="0" xfId="0" applyFont="1" applyAlignment="1">
      <alignment vertical="center"/>
    </xf>
    <xf numFmtId="44" fontId="5" fillId="0" borderId="0" xfId="3" applyFont="1" applyAlignment="1">
      <alignment vertical="center"/>
    </xf>
    <xf numFmtId="168" fontId="0" fillId="4" borderId="1" xfId="7" applyNumberFormat="1" applyFont="1" applyFill="1" applyBorder="1" applyAlignment="1" applyProtection="1">
      <alignment vertical="center"/>
      <protection locked="0"/>
    </xf>
    <xf numFmtId="44" fontId="0" fillId="4" borderId="49" xfId="0" applyNumberFormat="1" applyFill="1" applyBorder="1" applyAlignment="1" applyProtection="1">
      <alignment vertical="center"/>
      <protection locked="0"/>
    </xf>
    <xf numFmtId="0" fontId="20" fillId="0" borderId="0" xfId="0" applyFont="1"/>
    <xf numFmtId="0" fontId="0" fillId="0" borderId="40" xfId="0" applyBorder="1"/>
    <xf numFmtId="0" fontId="0" fillId="0" borderId="43" xfId="0" applyBorder="1"/>
    <xf numFmtId="0" fontId="21" fillId="0" borderId="22" xfId="0" applyFont="1" applyBorder="1"/>
    <xf numFmtId="0" fontId="21" fillId="0" borderId="15" xfId="0" applyFont="1" applyBorder="1"/>
    <xf numFmtId="0" fontId="21" fillId="0" borderId="24" xfId="0" applyFont="1" applyBorder="1"/>
    <xf numFmtId="0" fontId="2" fillId="0" borderId="28" xfId="0" applyFont="1" applyBorder="1"/>
    <xf numFmtId="0" fontId="0" fillId="0" borderId="28" xfId="0" applyBorder="1"/>
    <xf numFmtId="0" fontId="0" fillId="0" borderId="31" xfId="0" applyBorder="1"/>
    <xf numFmtId="0" fontId="0" fillId="0" borderId="35" xfId="0" applyBorder="1"/>
    <xf numFmtId="0" fontId="0" fillId="0" borderId="20" xfId="0" applyBorder="1"/>
    <xf numFmtId="0" fontId="2" fillId="10" borderId="36" xfId="0" applyFont="1" applyFill="1" applyBorder="1" applyAlignment="1">
      <alignment vertical="center"/>
    </xf>
    <xf numFmtId="0" fontId="2" fillId="10" borderId="18" xfId="0" applyFont="1" applyFill="1" applyBorder="1" applyAlignment="1">
      <alignment vertical="center" wrapText="1"/>
    </xf>
    <xf numFmtId="0" fontId="2" fillId="10" borderId="32" xfId="0" applyFont="1" applyFill="1" applyBorder="1" applyAlignment="1">
      <alignment vertical="center"/>
    </xf>
    <xf numFmtId="0" fontId="2" fillId="10" borderId="18" xfId="0" applyFont="1" applyFill="1" applyBorder="1" applyAlignment="1">
      <alignment vertical="center"/>
    </xf>
    <xf numFmtId="0" fontId="0" fillId="8" borderId="36" xfId="0" applyFill="1" applyBorder="1" applyAlignment="1">
      <alignment vertical="center"/>
    </xf>
    <xf numFmtId="0" fontId="2" fillId="10" borderId="32" xfId="0" applyFont="1" applyFill="1" applyBorder="1" applyAlignment="1">
      <alignment horizontal="center" vertical="center"/>
    </xf>
    <xf numFmtId="0" fontId="0" fillId="10" borderId="36" xfId="0" applyFill="1" applyBorder="1" applyAlignment="1">
      <alignment vertical="center"/>
    </xf>
    <xf numFmtId="0" fontId="2" fillId="10" borderId="32" xfId="0" applyFont="1" applyFill="1" applyBorder="1" applyAlignment="1">
      <alignment vertical="center" wrapText="1"/>
    </xf>
    <xf numFmtId="0" fontId="0" fillId="10" borderId="32" xfId="0" applyFill="1" applyBorder="1" applyAlignment="1">
      <alignment vertical="center"/>
    </xf>
    <xf numFmtId="0" fontId="0" fillId="10" borderId="32" xfId="0" applyFill="1" applyBorder="1" applyAlignment="1">
      <alignment horizontal="center" vertical="center"/>
    </xf>
    <xf numFmtId="0" fontId="0" fillId="10" borderId="18" xfId="0" applyFill="1" applyBorder="1" applyAlignment="1">
      <alignment vertical="center"/>
    </xf>
    <xf numFmtId="0" fontId="2" fillId="8" borderId="32" xfId="0" applyFont="1" applyFill="1" applyBorder="1" applyAlignment="1">
      <alignment vertical="center"/>
    </xf>
    <xf numFmtId="0" fontId="2" fillId="8" borderId="36" xfId="0" applyFont="1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2" fillId="7" borderId="32" xfId="0" applyFont="1" applyFill="1" applyBorder="1" applyAlignment="1">
      <alignment vertical="center"/>
    </xf>
    <xf numFmtId="0" fontId="0" fillId="8" borderId="18" xfId="0" applyFill="1" applyBorder="1" applyAlignment="1">
      <alignment vertical="center"/>
    </xf>
    <xf numFmtId="0" fontId="2" fillId="8" borderId="18" xfId="0" applyFont="1" applyFill="1" applyBorder="1" applyAlignment="1">
      <alignment vertical="center"/>
    </xf>
    <xf numFmtId="0" fontId="0" fillId="7" borderId="36" xfId="0" applyFill="1" applyBorder="1" applyAlignment="1">
      <alignment vertical="center"/>
    </xf>
    <xf numFmtId="0" fontId="0" fillId="7" borderId="32" xfId="0" applyFill="1" applyBorder="1" applyAlignment="1">
      <alignment vertical="center"/>
    </xf>
    <xf numFmtId="0" fontId="0" fillId="7" borderId="37" xfId="0" applyFill="1" applyBorder="1" applyAlignment="1">
      <alignment vertical="center"/>
    </xf>
    <xf numFmtId="0" fontId="0" fillId="7" borderId="29" xfId="0" applyFill="1" applyBorder="1" applyAlignment="1">
      <alignment vertical="center"/>
    </xf>
    <xf numFmtId="0" fontId="0" fillId="7" borderId="33" xfId="0" applyFill="1" applyBorder="1" applyAlignment="1">
      <alignment vertical="center"/>
    </xf>
    <xf numFmtId="0" fontId="0" fillId="8" borderId="33" xfId="0" applyFill="1" applyBorder="1" applyAlignment="1">
      <alignment horizontal="center" vertical="center"/>
    </xf>
    <xf numFmtId="49" fontId="19" fillId="0" borderId="18" xfId="0" applyNumberFormat="1" applyFon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29" xfId="0" applyNumberForma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9" fontId="28" fillId="0" borderId="0" xfId="0" applyNumberFormat="1" applyFont="1" applyAlignment="1">
      <alignment vertical="center"/>
    </xf>
    <xf numFmtId="168" fontId="0" fillId="4" borderId="1" xfId="0" applyNumberFormat="1" applyFill="1" applyBorder="1" applyAlignment="1" applyProtection="1">
      <alignment horizontal="center" vertical="center"/>
      <protection locked="0"/>
    </xf>
    <xf numFmtId="168" fontId="2" fillId="4" borderId="1" xfId="0" applyNumberFormat="1" applyFont="1" applyFill="1" applyBorder="1" applyAlignment="1" applyProtection="1">
      <alignment vertical="center"/>
      <protection locked="0"/>
    </xf>
    <xf numFmtId="0" fontId="24" fillId="4" borderId="22" xfId="8" applyFont="1" applyFill="1" applyBorder="1" applyAlignment="1" applyProtection="1">
      <alignment horizontal="center" vertical="center" wrapText="1"/>
      <protection locked="0"/>
    </xf>
    <xf numFmtId="0" fontId="24" fillId="4" borderId="23" xfId="8" applyFont="1" applyFill="1" applyBorder="1" applyAlignment="1" applyProtection="1">
      <alignment horizontal="center" vertical="center" wrapText="1"/>
      <protection locked="0"/>
    </xf>
    <xf numFmtId="0" fontId="24" fillId="4" borderId="24" xfId="8" applyFont="1" applyFill="1" applyBorder="1" applyAlignment="1" applyProtection="1">
      <alignment horizontal="center" vertical="center" wrapText="1"/>
      <protection locked="0"/>
    </xf>
    <xf numFmtId="0" fontId="23" fillId="9" borderId="0" xfId="0" applyFont="1" applyFill="1" applyAlignment="1">
      <alignment horizontal="center" vertic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45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49" fontId="15" fillId="0" borderId="22" xfId="0" applyNumberFormat="1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</xf>
    <xf numFmtId="44" fontId="5" fillId="0" borderId="23" xfId="3" applyFont="1" applyBorder="1" applyAlignment="1" applyProtection="1">
      <alignment vertical="center"/>
    </xf>
    <xf numFmtId="44" fontId="5" fillId="0" borderId="24" xfId="3" applyFont="1" applyBorder="1" applyAlignment="1" applyProtection="1">
      <alignment vertical="center"/>
    </xf>
    <xf numFmtId="0" fontId="21" fillId="0" borderId="0" xfId="0" quotePrefix="1" applyFont="1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49" fontId="5" fillId="0" borderId="56" xfId="3" applyNumberFormat="1" applyFont="1" applyBorder="1" applyAlignment="1" applyProtection="1">
      <alignment horizontal="center" vertical="center"/>
    </xf>
    <xf numFmtId="0" fontId="5" fillId="0" borderId="57" xfId="3" applyNumberFormat="1" applyFont="1" applyBorder="1" applyAlignment="1" applyProtection="1">
      <alignment horizontal="center" vertical="center"/>
    </xf>
    <xf numFmtId="14" fontId="5" fillId="0" borderId="22" xfId="3" applyNumberFormat="1" applyFont="1" applyBorder="1" applyAlignment="1" applyProtection="1">
      <alignment horizontal="center" vertical="center"/>
    </xf>
    <xf numFmtId="0" fontId="5" fillId="0" borderId="24" xfId="3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166" fontId="5" fillId="0" borderId="0" xfId="2" applyNumberFormat="1" applyFont="1" applyAlignment="1" applyProtection="1">
      <alignment vertical="center"/>
    </xf>
    <xf numFmtId="44" fontId="5" fillId="0" borderId="0" xfId="3" applyFont="1" applyAlignment="1" applyProtection="1">
      <alignment vertical="center"/>
    </xf>
    <xf numFmtId="0" fontId="2" fillId="4" borderId="10" xfId="0" applyFont="1" applyFill="1" applyBorder="1" applyAlignment="1" applyProtection="1">
      <alignment vertical="center"/>
    </xf>
    <xf numFmtId="0" fontId="0" fillId="4" borderId="11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44" fontId="0" fillId="7" borderId="10" xfId="3" applyFont="1" applyFill="1" applyBorder="1" applyAlignment="1" applyProtection="1">
      <alignment horizontal="center" vertical="center"/>
    </xf>
    <xf numFmtId="44" fontId="0" fillId="7" borderId="11" xfId="3" applyFont="1" applyFill="1" applyBorder="1" applyAlignment="1" applyProtection="1">
      <alignment horizontal="center" vertical="center"/>
    </xf>
    <xf numFmtId="44" fontId="0" fillId="5" borderId="2" xfId="0" applyNumberFormat="1" applyFill="1" applyBorder="1" applyAlignment="1" applyProtection="1">
      <alignment horizontal="center" vertical="center"/>
    </xf>
    <xf numFmtId="44" fontId="0" fillId="5" borderId="4" xfId="0" applyNumberForma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7" fontId="2" fillId="7" borderId="1" xfId="3" applyNumberFormat="1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/>
    </xf>
    <xf numFmtId="44" fontId="0" fillId="0" borderId="0" xfId="3" applyFont="1" applyAlignment="1" applyProtection="1">
      <alignment vertical="center"/>
    </xf>
    <xf numFmtId="0" fontId="2" fillId="7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3" borderId="1" xfId="0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167" fontId="2" fillId="7" borderId="1" xfId="1" applyNumberFormat="1" applyFont="1" applyFill="1" applyBorder="1" applyAlignment="1" applyProtection="1">
      <alignment vertical="center"/>
    </xf>
    <xf numFmtId="167" fontId="0" fillId="7" borderId="1" xfId="0" applyNumberForma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right" vertical="center"/>
    </xf>
    <xf numFmtId="44" fontId="2" fillId="5" borderId="1" xfId="1" applyFont="1" applyFill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44" fontId="2" fillId="3" borderId="0" xfId="1" applyFont="1" applyFill="1" applyAlignment="1" applyProtection="1">
      <alignment vertical="center"/>
    </xf>
    <xf numFmtId="44" fontId="2" fillId="3" borderId="0" xfId="1" applyFill="1" applyAlignment="1" applyProtection="1">
      <alignment horizontal="left" vertical="center"/>
    </xf>
    <xf numFmtId="165" fontId="2" fillId="5" borderId="1" xfId="1" applyNumberFormat="1" applyFont="1" applyFill="1" applyBorder="1" applyAlignment="1" applyProtection="1">
      <alignment vertical="center"/>
    </xf>
    <xf numFmtId="44" fontId="6" fillId="2" borderId="0" xfId="1" applyFont="1" applyFill="1" applyAlignment="1" applyProtection="1">
      <alignment vertical="center"/>
    </xf>
    <xf numFmtId="44" fontId="6" fillId="3" borderId="0" xfId="1" applyFont="1" applyFill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8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</xf>
    <xf numFmtId="44" fontId="2" fillId="0" borderId="1" xfId="3" applyFont="1" applyBorder="1" applyAlignment="1" applyProtection="1">
      <alignment horizontal="right" vertical="center" wrapText="1"/>
    </xf>
    <xf numFmtId="169" fontId="8" fillId="0" borderId="1" xfId="0" applyNumberFormat="1" applyFont="1" applyBorder="1" applyAlignment="1" applyProtection="1">
      <alignment vertical="center"/>
    </xf>
    <xf numFmtId="168" fontId="8" fillId="7" borderId="1" xfId="0" applyNumberFormat="1" applyFont="1" applyFill="1" applyBorder="1" applyAlignment="1" applyProtection="1">
      <alignment horizontal="right" vertical="center"/>
    </xf>
    <xf numFmtId="44" fontId="2" fillId="5" borderId="1" xfId="0" applyNumberFormat="1" applyFont="1" applyFill="1" applyBorder="1" applyAlignment="1" applyProtection="1">
      <alignment vertical="center"/>
    </xf>
    <xf numFmtId="168" fontId="0" fillId="4" borderId="1" xfId="0" applyNumberFormat="1" applyFill="1" applyBorder="1" applyAlignment="1" applyProtection="1">
      <alignment vertical="center"/>
    </xf>
    <xf numFmtId="44" fontId="0" fillId="5" borderId="1" xfId="3" applyFont="1" applyFill="1" applyBorder="1" applyAlignment="1" applyProtection="1">
      <alignment vertical="center"/>
    </xf>
    <xf numFmtId="44" fontId="0" fillId="5" borderId="1" xfId="0" applyNumberFormat="1" applyFill="1" applyBorder="1" applyAlignment="1" applyProtection="1">
      <alignment vertical="center"/>
    </xf>
    <xf numFmtId="168" fontId="8" fillId="7" borderId="1" xfId="0" applyNumberFormat="1" applyFont="1" applyFill="1" applyBorder="1" applyAlignment="1" applyProtection="1">
      <alignment vertical="center"/>
    </xf>
    <xf numFmtId="168" fontId="8" fillId="5" borderId="1" xfId="0" applyNumberFormat="1" applyFont="1" applyFill="1" applyBorder="1" applyAlignment="1" applyProtection="1">
      <alignment vertical="center"/>
    </xf>
    <xf numFmtId="10" fontId="0" fillId="0" borderId="0" xfId="0" applyNumberFormat="1" applyAlignment="1" applyProtection="1">
      <alignment vertical="center"/>
    </xf>
    <xf numFmtId="44" fontId="0" fillId="5" borderId="10" xfId="0" applyNumberFormat="1" applyFill="1" applyBorder="1" applyAlignment="1" applyProtection="1">
      <alignment vertical="center"/>
    </xf>
    <xf numFmtId="44" fontId="0" fillId="6" borderId="25" xfId="0" applyNumberForma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3" borderId="0" xfId="0" applyFill="1" applyAlignment="1" applyProtection="1">
      <alignment vertical="center"/>
    </xf>
    <xf numFmtId="44" fontId="0" fillId="3" borderId="0" xfId="0" applyNumberFormat="1" applyFill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168" fontId="0" fillId="0" borderId="11" xfId="7" applyNumberFormat="1" applyFont="1" applyBorder="1" applyAlignment="1" applyProtection="1">
      <alignment vertical="center"/>
    </xf>
    <xf numFmtId="168" fontId="2" fillId="0" borderId="0" xfId="7" applyNumberFormat="1" applyFont="1" applyAlignment="1" applyProtection="1">
      <alignment horizontal="righ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10" fontId="0" fillId="3" borderId="11" xfId="0" applyNumberFormat="1" applyFill="1" applyBorder="1" applyAlignment="1" applyProtection="1">
      <alignment vertical="center"/>
    </xf>
    <xf numFmtId="10" fontId="2" fillId="0" borderId="0" xfId="0" applyNumberFormat="1" applyFont="1" applyAlignment="1" applyProtection="1">
      <alignment horizontal="right" vertical="center"/>
    </xf>
    <xf numFmtId="44" fontId="0" fillId="0" borderId="0" xfId="0" applyNumberForma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0" fontId="0" fillId="3" borderId="0" xfId="0" applyNumberFormat="1" applyFill="1" applyAlignment="1" applyProtection="1">
      <alignment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4" fontId="2" fillId="0" borderId="1" xfId="0" applyNumberFormat="1" applyFont="1" applyBorder="1" applyAlignment="1" applyProtection="1">
      <alignment horizontal="right" vertical="center" wrapText="1"/>
    </xf>
    <xf numFmtId="0" fontId="3" fillId="7" borderId="10" xfId="0" applyFont="1" applyFill="1" applyBorder="1" applyAlignment="1" applyProtection="1">
      <alignment horizontal="left" vertical="center"/>
    </xf>
    <xf numFmtId="0" fontId="3" fillId="7" borderId="11" xfId="0" applyFont="1" applyFill="1" applyBorder="1" applyAlignment="1" applyProtection="1">
      <alignment horizontal="left" vertical="center"/>
    </xf>
    <xf numFmtId="0" fontId="2" fillId="7" borderId="10" xfId="0" applyFont="1" applyFill="1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2" fillId="7" borderId="2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2" fillId="7" borderId="14" xfId="0" applyFont="1" applyFill="1" applyBorder="1" applyAlignment="1" applyProtection="1">
      <alignment horizontal="center" vertical="center"/>
    </xf>
    <xf numFmtId="44" fontId="0" fillId="4" borderId="14" xfId="3" applyFont="1" applyFill="1" applyBorder="1" applyAlignment="1" applyProtection="1">
      <alignment vertical="center"/>
    </xf>
    <xf numFmtId="44" fontId="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165" fontId="0" fillId="0" borderId="0" xfId="0" applyNumberForma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44" fontId="2" fillId="0" borderId="0" xfId="0" applyNumberFormat="1" applyFont="1" applyAlignment="1" applyProtection="1">
      <alignment vertical="center"/>
    </xf>
    <xf numFmtId="44" fontId="2" fillId="6" borderId="25" xfId="0" applyNumberFormat="1" applyFont="1" applyFill="1" applyBorder="1" applyAlignment="1" applyProtection="1">
      <alignment vertical="center"/>
    </xf>
    <xf numFmtId="44" fontId="0" fillId="6" borderId="25" xfId="3" applyFont="1" applyFill="1" applyBorder="1" applyAlignment="1" applyProtection="1">
      <alignment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165" fontId="5" fillId="0" borderId="0" xfId="0" applyNumberFormat="1" applyFont="1" applyAlignment="1" applyProtection="1">
      <alignment vertical="center"/>
    </xf>
    <xf numFmtId="44" fontId="2" fillId="0" borderId="0" xfId="3" applyFont="1" applyAlignment="1" applyProtection="1">
      <alignment vertical="center"/>
    </xf>
    <xf numFmtId="44" fontId="18" fillId="6" borderId="25" xfId="0" applyNumberFormat="1" applyFont="1" applyFill="1" applyBorder="1" applyAlignment="1" applyProtection="1">
      <alignment vertical="center"/>
    </xf>
    <xf numFmtId="0" fontId="0" fillId="0" borderId="3" xfId="0" applyBorder="1" applyProtection="1"/>
    <xf numFmtId="0" fontId="0" fillId="0" borderId="0" xfId="0" applyProtection="1"/>
    <xf numFmtId="44" fontId="0" fillId="0" borderId="0" xfId="3" applyFont="1" applyProtection="1"/>
    <xf numFmtId="0" fontId="2" fillId="0" borderId="0" xfId="0" applyFont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0" fillId="0" borderId="0" xfId="0" applyAlignment="1" applyProtection="1">
      <alignment vertical="top" wrapText="1"/>
    </xf>
    <xf numFmtId="0" fontId="2" fillId="0" borderId="2" xfId="4" applyBorder="1" applyAlignment="1" applyProtection="1">
      <alignment horizontal="left" vertical="top" wrapText="1"/>
    </xf>
    <xf numFmtId="0" fontId="2" fillId="0" borderId="3" xfId="4" applyBorder="1" applyAlignment="1" applyProtection="1">
      <alignment horizontal="left" vertical="top" wrapText="1"/>
    </xf>
    <xf numFmtId="0" fontId="2" fillId="0" borderId="4" xfId="4" applyBorder="1" applyAlignment="1" applyProtection="1">
      <alignment horizontal="left" vertical="top" wrapText="1"/>
    </xf>
    <xf numFmtId="0" fontId="2" fillId="0" borderId="7" xfId="4" applyBorder="1" applyAlignment="1" applyProtection="1">
      <alignment horizontal="left" vertical="top" wrapText="1"/>
    </xf>
    <xf numFmtId="0" fontId="2" fillId="0" borderId="8" xfId="4" applyBorder="1" applyAlignment="1" applyProtection="1">
      <alignment horizontal="left" vertical="top" wrapText="1"/>
    </xf>
    <xf numFmtId="0" fontId="2" fillId="0" borderId="9" xfId="4" applyBorder="1" applyAlignment="1" applyProtection="1">
      <alignment horizontal="left" vertical="top" wrapText="1"/>
    </xf>
    <xf numFmtId="0" fontId="5" fillId="0" borderId="24" xfId="0" applyFont="1" applyBorder="1" applyAlignment="1" applyProtection="1">
      <alignment vertical="center"/>
    </xf>
    <xf numFmtId="0" fontId="27" fillId="0" borderId="0" xfId="0" quotePrefix="1" applyFont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49" fontId="27" fillId="0" borderId="22" xfId="3" applyNumberFormat="1" applyFont="1" applyBorder="1" applyAlignment="1" applyProtection="1">
      <alignment horizontal="center" vertical="center"/>
    </xf>
    <xf numFmtId="49" fontId="27" fillId="0" borderId="24" xfId="3" applyNumberFormat="1" applyFont="1" applyBorder="1" applyAlignment="1" applyProtection="1">
      <alignment horizontal="center" vertical="center"/>
    </xf>
    <xf numFmtId="14" fontId="27" fillId="0" borderId="22" xfId="3" applyNumberFormat="1" applyFont="1" applyBorder="1" applyAlignment="1" applyProtection="1">
      <alignment horizontal="center" vertical="center"/>
    </xf>
    <xf numFmtId="14" fontId="27" fillId="0" borderId="24" xfId="3" applyNumberFormat="1" applyFont="1" applyBorder="1" applyAlignment="1" applyProtection="1">
      <alignment horizontal="center" vertical="center"/>
    </xf>
    <xf numFmtId="44" fontId="2" fillId="5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/>
    </xf>
    <xf numFmtId="0" fontId="5" fillId="3" borderId="15" xfId="0" applyFont="1" applyFill="1" applyBorder="1" applyAlignment="1" applyProtection="1">
      <alignment vertical="center"/>
    </xf>
    <xf numFmtId="0" fontId="8" fillId="3" borderId="17" xfId="0" applyFont="1" applyFill="1" applyBorder="1" applyAlignment="1" applyProtection="1">
      <alignment horizontal="center" wrapText="1"/>
    </xf>
    <xf numFmtId="0" fontId="2" fillId="3" borderId="16" xfId="0" applyFont="1" applyFill="1" applyBorder="1" applyAlignment="1" applyProtection="1">
      <alignment horizontal="center" wrapText="1"/>
    </xf>
    <xf numFmtId="44" fontId="2" fillId="0" borderId="47" xfId="0" applyNumberFormat="1" applyFont="1" applyBorder="1" applyAlignment="1" applyProtection="1">
      <alignment horizontal="center" wrapText="1"/>
    </xf>
    <xf numFmtId="0" fontId="2" fillId="7" borderId="48" xfId="0" applyFont="1" applyFill="1" applyBorder="1" applyAlignment="1" applyProtection="1">
      <alignment vertical="center"/>
    </xf>
    <xf numFmtId="0" fontId="8" fillId="7" borderId="49" xfId="0" applyFont="1" applyFill="1" applyBorder="1" applyAlignment="1" applyProtection="1">
      <alignment horizontal="center" vertical="center"/>
    </xf>
    <xf numFmtId="44" fontId="2" fillId="5" borderId="50" xfId="0" applyNumberFormat="1" applyFont="1" applyFill="1" applyBorder="1" applyAlignment="1" applyProtection="1">
      <alignment vertical="center"/>
    </xf>
    <xf numFmtId="0" fontId="2" fillId="7" borderId="51" xfId="0" applyFont="1" applyFill="1" applyBorder="1" applyAlignment="1" applyProtection="1">
      <alignment vertical="center"/>
    </xf>
    <xf numFmtId="0" fontId="8" fillId="7" borderId="1" xfId="0" applyFont="1" applyFill="1" applyBorder="1" applyAlignment="1" applyProtection="1">
      <alignment horizontal="center" vertical="center"/>
    </xf>
    <xf numFmtId="44" fontId="0" fillId="4" borderId="1" xfId="0" applyNumberFormat="1" applyFill="1" applyBorder="1" applyAlignment="1" applyProtection="1">
      <alignment vertical="center"/>
    </xf>
    <xf numFmtId="44" fontId="2" fillId="5" borderId="52" xfId="0" applyNumberFormat="1" applyFont="1" applyFill="1" applyBorder="1" applyAlignment="1" applyProtection="1">
      <alignment vertical="center"/>
    </xf>
    <xf numFmtId="0" fontId="2" fillId="7" borderId="53" xfId="0" applyFont="1" applyFill="1" applyBorder="1" applyAlignment="1" applyProtection="1">
      <alignment vertical="center"/>
    </xf>
    <xf numFmtId="0" fontId="8" fillId="7" borderId="54" xfId="0" applyFont="1" applyFill="1" applyBorder="1" applyAlignment="1" applyProtection="1">
      <alignment horizontal="center" vertical="center"/>
    </xf>
    <xf numFmtId="44" fontId="0" fillId="4" borderId="54" xfId="0" applyNumberFormat="1" applyFill="1" applyBorder="1" applyAlignment="1" applyProtection="1">
      <alignment vertical="center"/>
    </xf>
    <xf numFmtId="44" fontId="2" fillId="5" borderId="55" xfId="0" applyNumberFormat="1" applyFont="1" applyFill="1" applyBorder="1" applyAlignment="1" applyProtection="1">
      <alignment vertical="center"/>
    </xf>
    <xf numFmtId="0" fontId="2" fillId="0" borderId="38" xfId="0" applyFont="1" applyBorder="1" applyAlignment="1" applyProtection="1">
      <alignment vertical="center"/>
    </xf>
    <xf numFmtId="0" fontId="0" fillId="0" borderId="38" xfId="0" applyBorder="1" applyAlignment="1" applyProtection="1">
      <alignment vertical="center"/>
    </xf>
    <xf numFmtId="0" fontId="8" fillId="3" borderId="38" xfId="0" applyFont="1" applyFill="1" applyBorder="1" applyAlignment="1" applyProtection="1">
      <alignment horizontal="right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right" vertical="center"/>
    </xf>
    <xf numFmtId="44" fontId="2" fillId="6" borderId="27" xfId="0" applyNumberFormat="1" applyFont="1" applyFill="1" applyBorder="1" applyProtection="1"/>
    <xf numFmtId="10" fontId="0" fillId="0" borderId="0" xfId="0" applyNumberFormat="1" applyProtection="1"/>
    <xf numFmtId="49" fontId="2" fillId="0" borderId="0" xfId="0" applyNumberFormat="1" applyFont="1" applyAlignment="1" applyProtection="1">
      <alignment horizontal="right" vertical="center" wrapText="1"/>
    </xf>
    <xf numFmtId="0" fontId="16" fillId="0" borderId="30" xfId="8" applyFont="1" applyBorder="1" applyAlignment="1" applyProtection="1">
      <alignment horizontal="center" vertical="center" wrapText="1"/>
    </xf>
    <xf numFmtId="0" fontId="16" fillId="0" borderId="38" xfId="8" applyFont="1" applyBorder="1" applyAlignment="1" applyProtection="1">
      <alignment horizontal="center" vertical="center" wrapText="1"/>
    </xf>
    <xf numFmtId="0" fontId="16" fillId="7" borderId="30" xfId="8" applyFont="1" applyFill="1" applyBorder="1" applyAlignment="1" applyProtection="1">
      <alignment horizontal="left" vertical="center" wrapText="1"/>
    </xf>
    <xf numFmtId="0" fontId="16" fillId="7" borderId="38" xfId="8" applyFont="1" applyFill="1" applyBorder="1" applyAlignment="1" applyProtection="1">
      <alignment horizontal="left" vertical="center"/>
    </xf>
    <xf numFmtId="0" fontId="16" fillId="7" borderId="34" xfId="8" applyFont="1" applyFill="1" applyBorder="1" applyAlignment="1" applyProtection="1">
      <alignment horizontal="left" vertical="center"/>
    </xf>
    <xf numFmtId="0" fontId="12" fillId="0" borderId="0" xfId="8" applyFont="1" applyProtection="1"/>
    <xf numFmtId="0" fontId="26" fillId="7" borderId="0" xfId="8" applyFont="1" applyFill="1" applyAlignment="1" applyProtection="1">
      <alignment horizontal="left" vertical="center"/>
    </xf>
    <xf numFmtId="0" fontId="12" fillId="7" borderId="0" xfId="8" applyFont="1" applyFill="1" applyProtection="1"/>
    <xf numFmtId="0" fontId="16" fillId="0" borderId="53" xfId="8" applyFont="1" applyBorder="1" applyAlignment="1" applyProtection="1">
      <alignment horizontal="right" vertical="center" wrapText="1"/>
    </xf>
    <xf numFmtId="0" fontId="16" fillId="7" borderId="58" xfId="8" applyFont="1" applyFill="1" applyBorder="1" applyAlignment="1" applyProtection="1">
      <alignment horizontal="center" vertical="center" wrapText="1"/>
    </xf>
    <xf numFmtId="0" fontId="16" fillId="7" borderId="59" xfId="8" applyFont="1" applyFill="1" applyBorder="1" applyAlignment="1" applyProtection="1">
      <alignment horizontal="center" vertical="center" wrapText="1"/>
    </xf>
    <xf numFmtId="14" fontId="11" fillId="0" borderId="58" xfId="8" applyNumberFormat="1" applyFont="1" applyBorder="1" applyAlignment="1" applyProtection="1">
      <alignment horizontal="right" vertical="center"/>
    </xf>
    <xf numFmtId="14" fontId="11" fillId="0" borderId="59" xfId="8" applyNumberFormat="1" applyFont="1" applyBorder="1" applyAlignment="1" applyProtection="1">
      <alignment horizontal="right" vertical="center"/>
    </xf>
    <xf numFmtId="14" fontId="11" fillId="7" borderId="54" xfId="8" applyNumberFormat="1" applyFont="1" applyFill="1" applyBorder="1" applyAlignment="1" applyProtection="1">
      <alignment horizontal="center" vertical="center"/>
    </xf>
    <xf numFmtId="49" fontId="11" fillId="0" borderId="58" xfId="8" applyNumberFormat="1" applyFont="1" applyBorder="1" applyAlignment="1" applyProtection="1">
      <alignment horizontal="right" vertical="center"/>
    </xf>
    <xf numFmtId="49" fontId="11" fillId="0" borderId="59" xfId="8" applyNumberFormat="1" applyFont="1" applyBorder="1" applyAlignment="1" applyProtection="1">
      <alignment horizontal="right" vertical="center"/>
    </xf>
    <xf numFmtId="49" fontId="11" fillId="7" borderId="60" xfId="8" applyNumberFormat="1" applyFont="1" applyFill="1" applyBorder="1" applyAlignment="1" applyProtection="1">
      <alignment horizontal="center" vertical="center" wrapText="1"/>
    </xf>
    <xf numFmtId="0" fontId="14" fillId="0" borderId="0" xfId="8" applyFont="1" applyAlignment="1" applyProtection="1">
      <alignment vertical="center"/>
    </xf>
    <xf numFmtId="0" fontId="26" fillId="4" borderId="0" xfId="8" applyFont="1" applyFill="1" applyAlignment="1" applyProtection="1">
      <alignment horizontal="left" vertical="center"/>
    </xf>
    <xf numFmtId="0" fontId="14" fillId="4" borderId="0" xfId="8" applyFont="1" applyFill="1" applyAlignment="1" applyProtection="1">
      <alignment vertical="center"/>
    </xf>
    <xf numFmtId="0" fontId="13" fillId="0" borderId="39" xfId="8" applyFont="1" applyBorder="1" applyAlignment="1" applyProtection="1">
      <alignment vertical="center"/>
    </xf>
    <xf numFmtId="0" fontId="13" fillId="0" borderId="46" xfId="8" applyFont="1" applyBorder="1" applyAlignment="1" applyProtection="1">
      <alignment horizontal="center" vertical="center" wrapText="1"/>
    </xf>
    <xf numFmtId="0" fontId="13" fillId="0" borderId="16" xfId="8" applyFont="1" applyBorder="1" applyAlignment="1" applyProtection="1">
      <alignment horizontal="center" vertical="center" wrapText="1"/>
    </xf>
    <xf numFmtId="0" fontId="13" fillId="0" borderId="19" xfId="8" applyFont="1" applyBorder="1" applyAlignment="1" applyProtection="1">
      <alignment horizontal="center" vertical="center" wrapText="1"/>
    </xf>
    <xf numFmtId="0" fontId="13" fillId="0" borderId="15" xfId="8" applyFont="1" applyBorder="1" applyAlignment="1" applyProtection="1">
      <alignment horizontal="center" vertical="center" wrapText="1"/>
    </xf>
    <xf numFmtId="49" fontId="25" fillId="0" borderId="20" xfId="8" applyNumberFormat="1" applyFont="1" applyBorder="1" applyAlignment="1" applyProtection="1">
      <alignment vertical="center"/>
    </xf>
    <xf numFmtId="165" fontId="25" fillId="0" borderId="9" xfId="8" applyNumberFormat="1" applyFont="1" applyBorder="1" applyAlignment="1" applyProtection="1">
      <alignment horizontal="right" vertical="center" indent="1"/>
    </xf>
    <xf numFmtId="165" fontId="25" fillId="0" borderId="7" xfId="8" applyNumberFormat="1" applyFont="1" applyBorder="1" applyAlignment="1" applyProtection="1">
      <alignment horizontal="right" vertical="center" indent="1"/>
    </xf>
    <xf numFmtId="165" fontId="25" fillId="0" borderId="13" xfId="8" applyNumberFormat="1" applyFont="1" applyBorder="1" applyAlignment="1" applyProtection="1">
      <alignment horizontal="right" vertical="center" indent="1"/>
    </xf>
    <xf numFmtId="165" fontId="11" fillId="0" borderId="20" xfId="8" applyNumberFormat="1" applyFont="1" applyBorder="1" applyAlignment="1" applyProtection="1">
      <alignment horizontal="right" vertical="center"/>
    </xf>
    <xf numFmtId="0" fontId="25" fillId="0" borderId="0" xfId="8" applyFont="1" applyAlignment="1" applyProtection="1">
      <alignment vertical="center"/>
    </xf>
    <xf numFmtId="49" fontId="25" fillId="0" borderId="21" xfId="8" applyNumberFormat="1" applyFont="1" applyBorder="1" applyAlignment="1" applyProtection="1">
      <alignment vertical="center"/>
    </xf>
    <xf numFmtId="165" fontId="25" fillId="0" borderId="14" xfId="8" quotePrefix="1" applyNumberFormat="1" applyFont="1" applyBorder="1" applyAlignment="1" applyProtection="1">
      <alignment horizontal="right" vertical="center"/>
    </xf>
    <xf numFmtId="165" fontId="25" fillId="0" borderId="14" xfId="8" applyNumberFormat="1" applyFont="1" applyBorder="1" applyAlignment="1" applyProtection="1">
      <alignment horizontal="right" vertical="center" indent="1"/>
    </xf>
    <xf numFmtId="165" fontId="25" fillId="0" borderId="2" xfId="8" applyNumberFormat="1" applyFont="1" applyBorder="1" applyAlignment="1" applyProtection="1">
      <alignment horizontal="right" vertical="center" indent="1"/>
    </xf>
    <xf numFmtId="165" fontId="11" fillId="0" borderId="21" xfId="8" applyNumberFormat="1" applyFont="1" applyBorder="1" applyAlignment="1" applyProtection="1">
      <alignment horizontal="right" vertical="center"/>
    </xf>
    <xf numFmtId="0" fontId="13" fillId="0" borderId="15" xfId="8" applyFont="1" applyBorder="1" applyAlignment="1" applyProtection="1">
      <alignment vertical="center" wrapText="1"/>
    </xf>
    <xf numFmtId="165" fontId="13" fillId="0" borderId="17" xfId="8" applyNumberFormat="1" applyFont="1" applyBorder="1" applyAlignment="1" applyProtection="1">
      <alignment horizontal="right" vertical="center" indent="1"/>
    </xf>
    <xf numFmtId="165" fontId="13" fillId="0" borderId="16" xfId="8" applyNumberFormat="1" applyFont="1" applyBorder="1" applyAlignment="1" applyProtection="1">
      <alignment horizontal="right" vertical="center" indent="1"/>
    </xf>
    <xf numFmtId="165" fontId="13" fillId="0" borderId="19" xfId="8" applyNumberFormat="1" applyFont="1" applyBorder="1" applyAlignment="1" applyProtection="1">
      <alignment horizontal="right" vertical="center" indent="1"/>
    </xf>
    <xf numFmtId="165" fontId="11" fillId="5" borderId="15" xfId="8" applyNumberFormat="1" applyFont="1" applyFill="1" applyBorder="1" applyAlignment="1" applyProtection="1">
      <alignment horizontal="right" vertical="center"/>
    </xf>
    <xf numFmtId="0" fontId="13" fillId="0" borderId="0" xfId="8" applyFont="1" applyProtection="1"/>
  </cellXfs>
  <cellStyles count="9">
    <cellStyle name="Euro" xfId="1" xr:uid="{00000000-0005-0000-0000-000000000000}"/>
    <cellStyle name="Komma" xfId="2" builtinId="3"/>
    <cellStyle name="Komma 2" xfId="5" xr:uid="{00000000-0005-0000-0000-000002000000}"/>
    <cellStyle name="Prozent" xfId="7" builtinId="5"/>
    <cellStyle name="Standard" xfId="0" builtinId="0"/>
    <cellStyle name="Standard 2" xfId="4" xr:uid="{00000000-0005-0000-0000-000004000000}"/>
    <cellStyle name="Standard 3" xfId="8" xr:uid="{3299692E-5912-48FB-8192-017EBFD75A1F}"/>
    <cellStyle name="Währung" xfId="3" builtinId="4"/>
    <cellStyle name="Währung 2" xfId="6" xr:uid="{00000000-0005-0000-0000-000006000000}"/>
  </cellStyles>
  <dxfs count="0"/>
  <tableStyles count="0" defaultTableStyle="TableStyleMedium9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E9164-2484-4E8A-A2BF-DDB36ED3A636}">
  <sheetPr codeName="Tabelle1">
    <pageSetUpPr fitToPage="1"/>
  </sheetPr>
  <dimension ref="A1:N39"/>
  <sheetViews>
    <sheetView tabSelected="1" zoomScale="70" zoomScaleNormal="70" zoomScaleSheetLayoutView="80" workbookViewId="0">
      <selection activeCell="A3" sqref="A3:I3"/>
    </sheetView>
  </sheetViews>
  <sheetFormatPr baseColWidth="10" defaultColWidth="11.42578125" defaultRowHeight="14.25" x14ac:dyDescent="0.2"/>
  <cols>
    <col min="1" max="1" width="54.7109375" style="3" bestFit="1" customWidth="1"/>
    <col min="2" max="8" width="20.7109375" style="3" customWidth="1"/>
    <col min="9" max="9" width="25.42578125" style="3" customWidth="1"/>
    <col min="10" max="11" width="11.42578125" style="3"/>
    <col min="12" max="12" width="13.85546875" style="3" customWidth="1"/>
    <col min="13" max="16384" width="11.42578125" style="3"/>
  </cols>
  <sheetData>
    <row r="1" spans="1:14" ht="49.5" customHeight="1" x14ac:dyDescent="0.2">
      <c r="A1" s="226" t="s">
        <v>0</v>
      </c>
      <c r="B1" s="227"/>
      <c r="C1" s="227"/>
      <c r="D1" s="228" t="s">
        <v>150</v>
      </c>
      <c r="E1" s="229"/>
      <c r="F1" s="229"/>
      <c r="G1" s="230"/>
      <c r="H1" s="229"/>
      <c r="I1" s="230"/>
      <c r="J1" s="231"/>
      <c r="K1" s="231"/>
      <c r="L1" s="232" t="s">
        <v>1</v>
      </c>
      <c r="M1" s="233"/>
      <c r="N1" s="233"/>
    </row>
    <row r="2" spans="1:14" ht="36.950000000000003" customHeight="1" thickBot="1" x14ac:dyDescent="0.25">
      <c r="A2" s="234" t="s">
        <v>2</v>
      </c>
      <c r="B2" s="235">
        <v>10348985</v>
      </c>
      <c r="C2" s="236"/>
      <c r="D2" s="237" t="s">
        <v>3</v>
      </c>
      <c r="E2" s="238"/>
      <c r="F2" s="239">
        <v>46163</v>
      </c>
      <c r="G2" s="240" t="s">
        <v>4</v>
      </c>
      <c r="H2" s="241"/>
      <c r="I2" s="242" t="s">
        <v>151</v>
      </c>
      <c r="J2" s="231"/>
      <c r="K2" s="231"/>
      <c r="L2" s="231"/>
      <c r="M2" s="231"/>
      <c r="N2" s="231"/>
    </row>
    <row r="3" spans="1:14" s="1" customFormat="1" ht="42.75" customHeight="1" thickBot="1" x14ac:dyDescent="0.25">
      <c r="A3" s="66" t="s">
        <v>6</v>
      </c>
      <c r="B3" s="67"/>
      <c r="C3" s="67"/>
      <c r="D3" s="67"/>
      <c r="E3" s="67"/>
      <c r="F3" s="67"/>
      <c r="G3" s="67"/>
      <c r="H3" s="67"/>
      <c r="I3" s="68"/>
      <c r="J3" s="243"/>
      <c r="K3" s="243"/>
      <c r="L3" s="244" t="s">
        <v>7</v>
      </c>
      <c r="M3" s="245"/>
      <c r="N3" s="245"/>
    </row>
    <row r="4" spans="1:14" s="1" customFormat="1" ht="75" customHeight="1" thickBot="1" x14ac:dyDescent="0.25">
      <c r="A4" s="246" t="s">
        <v>8</v>
      </c>
      <c r="B4" s="247" t="s">
        <v>9</v>
      </c>
      <c r="C4" s="248" t="s">
        <v>10</v>
      </c>
      <c r="D4" s="248" t="s">
        <v>11</v>
      </c>
      <c r="E4" s="248" t="s">
        <v>12</v>
      </c>
      <c r="F4" s="248" t="s">
        <v>13</v>
      </c>
      <c r="G4" s="248" t="s">
        <v>14</v>
      </c>
      <c r="H4" s="249" t="s">
        <v>15</v>
      </c>
      <c r="I4" s="250" t="s">
        <v>16</v>
      </c>
      <c r="J4" s="243"/>
      <c r="K4" s="243"/>
      <c r="L4" s="243"/>
      <c r="M4" s="243"/>
      <c r="N4" s="243"/>
    </row>
    <row r="5" spans="1:14" s="15" customFormat="1" ht="75" customHeight="1" x14ac:dyDescent="0.2">
      <c r="A5" s="251" t="s">
        <v>17</v>
      </c>
      <c r="B5" s="252">
        <f>'HT-1 Objektplanung IB'!G28</f>
        <v>0</v>
      </c>
      <c r="C5" s="253">
        <f>'HT-1 Objektplanung IB'!G33</f>
        <v>0</v>
      </c>
      <c r="D5" s="254">
        <f>'HT-1 Objektplanung IB'!G42</f>
        <v>0</v>
      </c>
      <c r="E5" s="254">
        <f>'HT-1 Objektplanung IB'!G44</f>
        <v>0</v>
      </c>
      <c r="F5" s="252">
        <f>'HT-1 Objektplanung IB'!G45</f>
        <v>0</v>
      </c>
      <c r="G5" s="254">
        <f>'HT-1 Objektplanung IB'!G46</f>
        <v>0</v>
      </c>
      <c r="H5" s="253">
        <f>'HT-1 Objektplanung IB'!G47</f>
        <v>0</v>
      </c>
      <c r="I5" s="255">
        <f>'HT-1 Objektplanung IB'!G49</f>
        <v>0</v>
      </c>
      <c r="J5" s="256"/>
      <c r="K5" s="256"/>
      <c r="L5" s="256"/>
      <c r="M5" s="256"/>
      <c r="N5" s="256"/>
    </row>
    <row r="6" spans="1:14" s="15" customFormat="1" ht="75" customHeight="1" thickBot="1" x14ac:dyDescent="0.25">
      <c r="A6" s="257" t="s">
        <v>20</v>
      </c>
      <c r="B6" s="258" t="s">
        <v>19</v>
      </c>
      <c r="C6" s="258" t="s">
        <v>19</v>
      </c>
      <c r="D6" s="258" t="s">
        <v>19</v>
      </c>
      <c r="E6" s="258" t="s">
        <v>19</v>
      </c>
      <c r="F6" s="258" t="s">
        <v>19</v>
      </c>
      <c r="G6" s="259">
        <f>'HT-Stundenleistungen'!D19</f>
        <v>0</v>
      </c>
      <c r="H6" s="260">
        <f>'HT-Stundenleistungen'!D21</f>
        <v>0</v>
      </c>
      <c r="I6" s="261">
        <f>'HT-Stundenleistungen'!D23</f>
        <v>0</v>
      </c>
      <c r="J6" s="256"/>
      <c r="K6" s="256"/>
      <c r="L6" s="256"/>
      <c r="M6" s="256"/>
      <c r="N6" s="256"/>
    </row>
    <row r="7" spans="1:14" s="2" customFormat="1" ht="63" customHeight="1" thickBot="1" x14ac:dyDescent="0.3">
      <c r="A7" s="262" t="s">
        <v>21</v>
      </c>
      <c r="B7" s="263">
        <f t="shared" ref="B7:H7" si="0">SUM(B5:B6)</f>
        <v>0</v>
      </c>
      <c r="C7" s="264">
        <f t="shared" si="0"/>
        <v>0</v>
      </c>
      <c r="D7" s="264">
        <f t="shared" si="0"/>
        <v>0</v>
      </c>
      <c r="E7" s="264">
        <f t="shared" si="0"/>
        <v>0</v>
      </c>
      <c r="F7" s="264">
        <f t="shared" si="0"/>
        <v>0</v>
      </c>
      <c r="G7" s="264">
        <f t="shared" si="0"/>
        <v>0</v>
      </c>
      <c r="H7" s="265">
        <f t="shared" si="0"/>
        <v>0</v>
      </c>
      <c r="I7" s="266">
        <f>ROUND(SUM(I5:I6),2)</f>
        <v>0</v>
      </c>
      <c r="J7" s="267"/>
      <c r="K7" s="267"/>
      <c r="L7" s="267"/>
      <c r="M7" s="267"/>
      <c r="N7" s="267"/>
    </row>
    <row r="39" spans="4:4" x14ac:dyDescent="0.2">
      <c r="D39" s="19"/>
    </row>
  </sheetData>
  <sheetProtection algorithmName="SHA-512" hashValue="buOPhr95itQy1yNri3kmNrvArTzsamS3U7w5wg5YRUQa5mzmwxjrT0SHPnUbn9Nk3sLfZ/ME0UgQPEfF9E2ovw==" saltValue="TnDWskVDM61JjZl0Hl7OKA==" spinCount="100000" sheet="1" selectLockedCells="1"/>
  <mergeCells count="6">
    <mergeCell ref="A1:C1"/>
    <mergeCell ref="D1:I1"/>
    <mergeCell ref="A3:I3"/>
    <mergeCell ref="G2:H2"/>
    <mergeCell ref="D2:E2"/>
    <mergeCell ref="B2:C2"/>
  </mergeCells>
  <dataValidations count="1">
    <dataValidation type="list" allowBlank="1" showInputMessage="1" showErrorMessage="1" promptTitle="Typ" prompt="WVER Vorgabe   Erst- / Zwischen- / Finales Angebot" sqref="I2" xr:uid="{136EA3F1-2B9C-4549-AB35-72BD3257D0AC}">
      <formula1>"Erstangebot - Festpreis,finales Angebot, Zwischenangebot"</formula1>
    </dataValidation>
  </dataValidations>
  <pageMargins left="0.98425196850393704" right="0.70866141732283472" top="1.28" bottom="0.74803149606299213" header="0.81" footer="0.31496062992125984"/>
  <pageSetup paperSize="9" scale="57" orientation="landscape" verticalDpi="1200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J66"/>
  <sheetViews>
    <sheetView showGridLines="0" zoomScaleNormal="100" workbookViewId="0">
      <pane ySplit="1" topLeftCell="A2" activePane="bottomLeft" state="frozen"/>
      <selection activeCell="A9" sqref="A9"/>
      <selection pane="bottomLeft" activeCell="E23" sqref="E23"/>
    </sheetView>
  </sheetViews>
  <sheetFormatPr baseColWidth="10" defaultColWidth="11.42578125" defaultRowHeight="12.75" x14ac:dyDescent="0.2"/>
  <cols>
    <col min="1" max="1" width="40.7109375" customWidth="1"/>
    <col min="2" max="2" width="20.7109375" customWidth="1"/>
    <col min="3" max="5" width="15.7109375" customWidth="1"/>
    <col min="6" max="7" width="15.7109375" style="5" customWidth="1"/>
  </cols>
  <sheetData>
    <row r="1" spans="1:10" s="8" customFormat="1" ht="30" customHeight="1" thickBot="1" x14ac:dyDescent="0.25">
      <c r="A1" s="76" t="s">
        <v>22</v>
      </c>
      <c r="B1" s="77"/>
      <c r="C1" s="77"/>
      <c r="D1" s="77"/>
      <c r="E1" s="77"/>
      <c r="F1" s="78"/>
      <c r="G1" s="79"/>
    </row>
    <row r="2" spans="1:10" s="8" customFormat="1" ht="30" customHeight="1" thickBot="1" x14ac:dyDescent="0.25">
      <c r="A2" s="80" t="str">
        <f>'HT Preisblatt_Zusammenstellung '!D1</f>
        <v>Hochwasserschutz Rinnebach / Obermaubach / Objekt 01: STEINACKER</v>
      </c>
      <c r="B2" s="80"/>
      <c r="C2" s="80"/>
      <c r="D2" s="80"/>
      <c r="E2" s="81" t="s">
        <v>4</v>
      </c>
      <c r="F2" s="82" t="str">
        <f>'HT Preisblatt_Zusammenstellung '!I2</f>
        <v>Erstangebot - Festpreis</v>
      </c>
      <c r="G2" s="83"/>
      <c r="J2" s="61"/>
    </row>
    <row r="3" spans="1:10" s="8" customFormat="1" ht="30" customHeight="1" thickBot="1" x14ac:dyDescent="0.25">
      <c r="A3" s="80" t="str">
        <f>'HT Preisblatt_Zusammenstellung '!A3:I3</f>
        <v>Bieter/Biege-Bezeichnung</v>
      </c>
      <c r="B3" s="80"/>
      <c r="C3" s="80"/>
      <c r="D3" s="80"/>
      <c r="E3" s="81" t="s">
        <v>23</v>
      </c>
      <c r="F3" s="84">
        <v>46163</v>
      </c>
      <c r="G3" s="85"/>
    </row>
    <row r="4" spans="1:10" s="8" customFormat="1" ht="20.100000000000001" customHeight="1" x14ac:dyDescent="0.2">
      <c r="A4" s="86"/>
      <c r="B4" s="87"/>
      <c r="C4" s="86"/>
      <c r="D4" s="86"/>
      <c r="E4" s="86"/>
      <c r="F4" s="88"/>
      <c r="G4" s="88"/>
    </row>
    <row r="5" spans="1:10" s="8" customFormat="1" ht="20.100000000000001" customHeight="1" x14ac:dyDescent="0.2">
      <c r="A5" s="89" t="s">
        <v>24</v>
      </c>
      <c r="B5" s="90"/>
      <c r="C5" s="91"/>
      <c r="D5" s="92" t="s">
        <v>25</v>
      </c>
      <c r="E5" s="93"/>
      <c r="F5" s="88"/>
      <c r="G5" s="88"/>
    </row>
    <row r="6" spans="1:10" s="8" customFormat="1" ht="20.100000000000001" customHeight="1" thickBot="1" x14ac:dyDescent="0.25">
      <c r="A6" s="86"/>
      <c r="B6" s="87"/>
      <c r="C6" s="86"/>
      <c r="D6" s="94" t="s">
        <v>26</v>
      </c>
      <c r="E6" s="95"/>
      <c r="F6" s="88"/>
      <c r="G6" s="88"/>
    </row>
    <row r="7" spans="1:10" s="8" customFormat="1" ht="20.100000000000001" customHeight="1" thickTop="1" thickBot="1" x14ac:dyDescent="0.25">
      <c r="A7" s="96" t="s">
        <v>27</v>
      </c>
      <c r="B7" s="97">
        <v>74987</v>
      </c>
      <c r="C7" s="98"/>
      <c r="D7" s="99" t="s">
        <v>28</v>
      </c>
      <c r="E7" s="100"/>
      <c r="F7" s="101"/>
      <c r="G7" s="101"/>
    </row>
    <row r="8" spans="1:10" s="8" customFormat="1" ht="20.100000000000001" customHeight="1" thickTop="1" x14ac:dyDescent="0.2">
      <c r="A8" s="96" t="s">
        <v>29</v>
      </c>
      <c r="B8" s="102" t="s">
        <v>121</v>
      </c>
      <c r="C8" s="98"/>
      <c r="D8" s="103"/>
      <c r="E8" s="91"/>
      <c r="F8" s="101"/>
      <c r="G8" s="101"/>
    </row>
    <row r="9" spans="1:10" s="8" customFormat="1" ht="20.100000000000001" customHeight="1" x14ac:dyDescent="0.2">
      <c r="A9" s="103"/>
      <c r="B9" s="98"/>
      <c r="C9" s="98"/>
      <c r="D9" s="103"/>
      <c r="E9" s="91"/>
      <c r="F9" s="101"/>
      <c r="G9" s="101"/>
    </row>
    <row r="10" spans="1:10" s="8" customFormat="1" ht="20.100000000000001" customHeight="1" x14ac:dyDescent="0.2">
      <c r="A10" s="96" t="s">
        <v>30</v>
      </c>
      <c r="B10" s="104" t="s">
        <v>31</v>
      </c>
      <c r="C10" s="105" t="s">
        <v>32</v>
      </c>
      <c r="D10" s="105" t="s">
        <v>33</v>
      </c>
      <c r="E10" s="91"/>
      <c r="F10" s="101"/>
      <c r="G10" s="101"/>
    </row>
    <row r="11" spans="1:10" s="8" customFormat="1" ht="20.100000000000001" customHeight="1" x14ac:dyDescent="0.2">
      <c r="A11" s="91"/>
      <c r="B11" s="106">
        <v>50000</v>
      </c>
      <c r="C11" s="106">
        <v>8152</v>
      </c>
      <c r="D11" s="107">
        <v>9279</v>
      </c>
      <c r="E11" s="91"/>
      <c r="F11" s="101"/>
      <c r="G11" s="101"/>
    </row>
    <row r="12" spans="1:10" s="8" customFormat="1" ht="20.100000000000001" customHeight="1" x14ac:dyDescent="0.2">
      <c r="A12" s="91"/>
      <c r="B12" s="106">
        <v>75000</v>
      </c>
      <c r="C12" s="106">
        <v>11154</v>
      </c>
      <c r="D12" s="107">
        <v>12697</v>
      </c>
      <c r="E12" s="91"/>
      <c r="F12" s="101"/>
      <c r="G12" s="101"/>
    </row>
    <row r="13" spans="1:10" s="8" customFormat="1" ht="20.100000000000001" customHeight="1" x14ac:dyDescent="0.2">
      <c r="A13" s="103"/>
      <c r="B13" s="108" t="s">
        <v>34</v>
      </c>
      <c r="C13" s="109">
        <f>ROUND(IF(B7&gt;0,C11+((C12-C11)/(B12-B11))*(B7-B11),0),2)</f>
        <v>11152.44</v>
      </c>
      <c r="D13" s="109">
        <f>ROUND(IF(B7&gt;0,D11+((D12-D11)/(B12-B11))*(B7-B11),0),2)</f>
        <v>12695.22</v>
      </c>
      <c r="E13" s="91"/>
      <c r="F13" s="101"/>
      <c r="G13" s="101"/>
    </row>
    <row r="14" spans="1:10" s="8" customFormat="1" ht="20.100000000000001" customHeight="1" x14ac:dyDescent="0.2">
      <c r="A14" s="103"/>
      <c r="B14" s="110"/>
      <c r="C14" s="111"/>
      <c r="D14" s="111"/>
      <c r="E14" s="91"/>
      <c r="F14" s="101"/>
      <c r="G14" s="101"/>
    </row>
    <row r="15" spans="1:10" s="8" customFormat="1" ht="20.100000000000001" customHeight="1" x14ac:dyDescent="0.2">
      <c r="A15" s="96" t="s">
        <v>35</v>
      </c>
      <c r="B15" s="65"/>
      <c r="C15" s="112" t="s">
        <v>36</v>
      </c>
      <c r="D15" s="111"/>
      <c r="E15" s="91"/>
      <c r="F15" s="101"/>
      <c r="G15" s="101"/>
    </row>
    <row r="16" spans="1:10" s="8" customFormat="1" ht="20.100000000000001" customHeight="1" x14ac:dyDescent="0.2">
      <c r="A16" s="96" t="s">
        <v>37</v>
      </c>
      <c r="B16" s="113">
        <f>ROUND(IF(D12&gt;0,(D13-C13)*B15/100+C13,0),2)</f>
        <v>11152.44</v>
      </c>
      <c r="C16" s="114"/>
      <c r="D16" s="115"/>
      <c r="E16" s="91"/>
      <c r="F16" s="101"/>
      <c r="G16" s="101"/>
    </row>
    <row r="17" spans="1:8" s="8" customFormat="1" ht="20.100000000000001" customHeight="1" x14ac:dyDescent="0.2">
      <c r="A17" s="91"/>
      <c r="B17" s="91"/>
      <c r="C17" s="91"/>
      <c r="D17" s="91"/>
      <c r="E17" s="91"/>
      <c r="F17" s="101"/>
      <c r="G17" s="101"/>
    </row>
    <row r="18" spans="1:8" s="8" customFormat="1" ht="30" customHeight="1" x14ac:dyDescent="0.2">
      <c r="A18" s="116"/>
      <c r="B18" s="117" t="s">
        <v>38</v>
      </c>
      <c r="C18" s="117" t="s">
        <v>39</v>
      </c>
      <c r="D18" s="118" t="s">
        <v>40</v>
      </c>
      <c r="E18" s="118" t="s">
        <v>41</v>
      </c>
      <c r="F18" s="119" t="s">
        <v>42</v>
      </c>
      <c r="G18" s="119" t="s">
        <v>43</v>
      </c>
    </row>
    <row r="19" spans="1:8" s="8" customFormat="1" ht="20.100000000000001" customHeight="1" x14ac:dyDescent="0.2">
      <c r="A19" s="116" t="s">
        <v>44</v>
      </c>
      <c r="B19" s="120">
        <v>0.02</v>
      </c>
      <c r="C19" s="121" t="s">
        <v>152</v>
      </c>
      <c r="D19" s="122">
        <v>0</v>
      </c>
      <c r="E19" s="123" t="s">
        <v>153</v>
      </c>
      <c r="F19" s="124">
        <v>0</v>
      </c>
      <c r="G19" s="124">
        <v>0</v>
      </c>
    </row>
    <row r="20" spans="1:8" s="8" customFormat="1" ht="20.100000000000001" customHeight="1" x14ac:dyDescent="0.2">
      <c r="A20" s="116" t="s">
        <v>45</v>
      </c>
      <c r="B20" s="120">
        <v>0.2</v>
      </c>
      <c r="C20" s="121" t="s">
        <v>152</v>
      </c>
      <c r="D20" s="125">
        <v>0</v>
      </c>
      <c r="E20" s="123" t="s">
        <v>153</v>
      </c>
      <c r="F20" s="124">
        <v>0</v>
      </c>
      <c r="G20" s="124">
        <v>0</v>
      </c>
    </row>
    <row r="21" spans="1:8" s="8" customFormat="1" ht="20.100000000000001" customHeight="1" x14ac:dyDescent="0.2">
      <c r="A21" s="116" t="s">
        <v>46</v>
      </c>
      <c r="B21" s="120">
        <v>0.25</v>
      </c>
      <c r="C21" s="121" t="s">
        <v>152</v>
      </c>
      <c r="D21" s="125">
        <v>0</v>
      </c>
      <c r="E21" s="123" t="s">
        <v>153</v>
      </c>
      <c r="F21" s="124">
        <v>0</v>
      </c>
      <c r="G21" s="124">
        <v>0</v>
      </c>
    </row>
    <row r="22" spans="1:8" s="8" customFormat="1" ht="20.100000000000001" customHeight="1" x14ac:dyDescent="0.2">
      <c r="A22" s="116" t="s">
        <v>47</v>
      </c>
      <c r="B22" s="120">
        <v>0.05</v>
      </c>
      <c r="C22" s="121" t="s">
        <v>152</v>
      </c>
      <c r="D22" s="125">
        <v>0</v>
      </c>
      <c r="E22" s="123" t="s">
        <v>153</v>
      </c>
      <c r="F22" s="124">
        <v>0</v>
      </c>
      <c r="G22" s="124">
        <v>0</v>
      </c>
    </row>
    <row r="23" spans="1:8" s="8" customFormat="1" ht="20.100000000000001" customHeight="1" x14ac:dyDescent="0.2">
      <c r="A23" s="116" t="s">
        <v>48</v>
      </c>
      <c r="B23" s="120">
        <v>0.15</v>
      </c>
      <c r="C23" s="126">
        <v>15</v>
      </c>
      <c r="D23" s="125">
        <f t="shared" ref="D23:D26" si="0">IF($B$15&lt;&gt;"",ROUND($B$16*C23/100,2),0)</f>
        <v>0</v>
      </c>
      <c r="E23" s="11"/>
      <c r="F23" s="124">
        <f t="shared" ref="F23:F26" si="1">ROUND(D23*E23/100,2)</f>
        <v>0</v>
      </c>
      <c r="G23" s="124">
        <f t="shared" ref="G23:G26" si="2">ROUND(F23+D23,2)</f>
        <v>0</v>
      </c>
    </row>
    <row r="24" spans="1:8" s="8" customFormat="1" ht="20.100000000000001" customHeight="1" x14ac:dyDescent="0.2">
      <c r="A24" s="116" t="s">
        <v>49</v>
      </c>
      <c r="B24" s="120">
        <v>0.13</v>
      </c>
      <c r="C24" s="126">
        <v>13</v>
      </c>
      <c r="D24" s="125">
        <f t="shared" si="0"/>
        <v>0</v>
      </c>
      <c r="E24" s="11"/>
      <c r="F24" s="124">
        <f t="shared" si="1"/>
        <v>0</v>
      </c>
      <c r="G24" s="124">
        <f t="shared" si="2"/>
        <v>0</v>
      </c>
    </row>
    <row r="25" spans="1:8" s="8" customFormat="1" ht="20.100000000000001" customHeight="1" x14ac:dyDescent="0.2">
      <c r="A25" s="116" t="s">
        <v>50</v>
      </c>
      <c r="B25" s="120">
        <v>0.04</v>
      </c>
      <c r="C25" s="126">
        <v>3</v>
      </c>
      <c r="D25" s="125">
        <f t="shared" si="0"/>
        <v>0</v>
      </c>
      <c r="E25" s="11"/>
      <c r="F25" s="124">
        <f t="shared" si="1"/>
        <v>0</v>
      </c>
      <c r="G25" s="124">
        <f t="shared" si="2"/>
        <v>0</v>
      </c>
    </row>
    <row r="26" spans="1:8" s="8" customFormat="1" ht="20.100000000000001" customHeight="1" x14ac:dyDescent="0.2">
      <c r="A26" s="116" t="s">
        <v>51</v>
      </c>
      <c r="B26" s="120">
        <v>0.15</v>
      </c>
      <c r="C26" s="126">
        <v>11</v>
      </c>
      <c r="D26" s="125">
        <f t="shared" si="0"/>
        <v>0</v>
      </c>
      <c r="E26" s="11"/>
      <c r="F26" s="124">
        <f t="shared" si="1"/>
        <v>0</v>
      </c>
      <c r="G26" s="124">
        <f t="shared" si="2"/>
        <v>0</v>
      </c>
    </row>
    <row r="27" spans="1:8" s="8" customFormat="1" ht="20.100000000000001" customHeight="1" thickBot="1" x14ac:dyDescent="0.25">
      <c r="A27" s="116" t="s">
        <v>52</v>
      </c>
      <c r="B27" s="120">
        <v>0.01</v>
      </c>
      <c r="C27" s="121" t="s">
        <v>152</v>
      </c>
      <c r="D27" s="125">
        <v>0</v>
      </c>
      <c r="E27" s="123" t="s">
        <v>153</v>
      </c>
      <c r="F27" s="124">
        <v>0</v>
      </c>
      <c r="G27" s="124">
        <v>0</v>
      </c>
    </row>
    <row r="28" spans="1:8" s="8" customFormat="1" ht="20.100000000000001" customHeight="1" thickTop="1" thickBot="1" x14ac:dyDescent="0.25">
      <c r="A28" s="96" t="s">
        <v>53</v>
      </c>
      <c r="B28" s="120">
        <f>SUM(B19:B27)</f>
        <v>1</v>
      </c>
      <c r="C28" s="127">
        <f>ROUND(SUM(C19:C27),2)</f>
        <v>42</v>
      </c>
      <c r="D28" s="125">
        <f>ROUND(SUM(D19:D27),2)</f>
        <v>0</v>
      </c>
      <c r="E28" s="128"/>
      <c r="F28" s="129">
        <f>ROUND(SUM(F19:F27),2)</f>
        <v>0</v>
      </c>
      <c r="G28" s="130">
        <f>ROUND(IF(B16&lt;&gt;"",SUM(G19:G27),0),2)</f>
        <v>0</v>
      </c>
    </row>
    <row r="29" spans="1:8" s="8" customFormat="1" ht="20.100000000000001" customHeight="1" thickTop="1" x14ac:dyDescent="0.2">
      <c r="A29" s="91"/>
      <c r="B29" s="131"/>
      <c r="C29" s="132"/>
      <c r="D29" s="133"/>
      <c r="E29" s="91"/>
      <c r="F29" s="101"/>
      <c r="G29" s="101"/>
    </row>
    <row r="30" spans="1:8" s="8" customFormat="1" ht="20.100000000000001" customHeight="1" x14ac:dyDescent="0.2">
      <c r="A30" s="134" t="s">
        <v>54</v>
      </c>
      <c r="B30" s="135"/>
      <c r="C30" s="136"/>
      <c r="D30" s="137" t="s">
        <v>55</v>
      </c>
      <c r="E30" s="22"/>
      <c r="F30" s="125">
        <f>ROUND(($G$28*E30)/100,2)</f>
        <v>0</v>
      </c>
      <c r="G30" s="101"/>
      <c r="H30" s="9"/>
    </row>
    <row r="31" spans="1:8" s="8" customFormat="1" ht="20.100000000000001" customHeight="1" x14ac:dyDescent="0.2">
      <c r="A31" s="134" t="s">
        <v>56</v>
      </c>
      <c r="B31" s="135"/>
      <c r="C31" s="136"/>
      <c r="D31" s="137" t="s">
        <v>55</v>
      </c>
      <c r="E31" s="22"/>
      <c r="F31" s="125">
        <f t="shared" ref="F31:F32" si="3">ROUND(($G$28*E31)/100,2)</f>
        <v>0</v>
      </c>
      <c r="G31" s="101"/>
      <c r="H31" s="9"/>
    </row>
    <row r="32" spans="1:8" s="8" customFormat="1" ht="20.100000000000001" customHeight="1" thickBot="1" x14ac:dyDescent="0.25">
      <c r="A32" s="138" t="s">
        <v>57</v>
      </c>
      <c r="B32" s="139"/>
      <c r="C32" s="136"/>
      <c r="D32" s="137" t="s">
        <v>55</v>
      </c>
      <c r="E32" s="22"/>
      <c r="F32" s="125">
        <f t="shared" si="3"/>
        <v>0</v>
      </c>
      <c r="G32" s="101"/>
      <c r="H32" s="9"/>
    </row>
    <row r="33" spans="1:9" s="8" customFormat="1" ht="20.100000000000001" customHeight="1" thickTop="1" thickBot="1" x14ac:dyDescent="0.25">
      <c r="A33" s="138" t="s">
        <v>58</v>
      </c>
      <c r="B33" s="139"/>
      <c r="C33" s="140"/>
      <c r="D33" s="141"/>
      <c r="E33" s="142"/>
      <c r="F33" s="141" t="s">
        <v>59</v>
      </c>
      <c r="G33" s="130">
        <f>ROUND(SUM(F30:F32),2)</f>
        <v>0</v>
      </c>
      <c r="H33" s="9"/>
    </row>
    <row r="34" spans="1:9" s="8" customFormat="1" ht="20.100000000000001" customHeight="1" thickTop="1" x14ac:dyDescent="0.2">
      <c r="A34" s="143"/>
      <c r="B34" s="143"/>
      <c r="C34" s="144"/>
      <c r="D34" s="128"/>
      <c r="E34" s="142"/>
      <c r="F34" s="91"/>
      <c r="G34" s="101"/>
      <c r="H34" s="9"/>
    </row>
    <row r="35" spans="1:9" s="8" customFormat="1" ht="20.100000000000001" customHeight="1" x14ac:dyDescent="0.2">
      <c r="A35" s="143" t="s">
        <v>60</v>
      </c>
      <c r="B35" s="143"/>
      <c r="C35" s="142"/>
      <c r="D35" s="142"/>
      <c r="E35" s="142"/>
      <c r="F35" s="91"/>
      <c r="G35" s="101"/>
      <c r="H35" s="9"/>
    </row>
    <row r="36" spans="1:9" s="8" customFormat="1" ht="20.100000000000001" customHeight="1" x14ac:dyDescent="0.2">
      <c r="A36" s="145" t="s">
        <v>61</v>
      </c>
      <c r="B36" s="146"/>
      <c r="C36" s="147"/>
      <c r="D36" s="137" t="s">
        <v>55</v>
      </c>
      <c r="E36" s="11"/>
      <c r="F36" s="125">
        <f>ROUND((B7*E36)/100,2)</f>
        <v>0</v>
      </c>
      <c r="G36" s="91"/>
      <c r="H36" s="9"/>
      <c r="I36" s="9"/>
    </row>
    <row r="37" spans="1:9" s="8" customFormat="1" ht="20.100000000000001" customHeight="1" x14ac:dyDescent="0.2">
      <c r="A37" s="143"/>
      <c r="B37" s="143"/>
      <c r="C37" s="144"/>
      <c r="D37" s="142"/>
      <c r="E37" s="91"/>
      <c r="F37" s="101"/>
      <c r="G37" s="101"/>
    </row>
    <row r="38" spans="1:9" s="8" customFormat="1" ht="30" customHeight="1" x14ac:dyDescent="0.2">
      <c r="A38" s="148" t="s">
        <v>62</v>
      </c>
      <c r="B38" s="149"/>
      <c r="C38" s="150" t="s">
        <v>63</v>
      </c>
      <c r="D38" s="151" t="s">
        <v>64</v>
      </c>
      <c r="E38" s="110"/>
      <c r="F38" s="152" t="s">
        <v>65</v>
      </c>
      <c r="G38" s="101"/>
      <c r="H38" s="9"/>
    </row>
    <row r="39" spans="1:9" s="8" customFormat="1" ht="20.100000000000001" customHeight="1" x14ac:dyDescent="0.2">
      <c r="A39" s="153" t="s">
        <v>148</v>
      </c>
      <c r="B39" s="154"/>
      <c r="C39" s="102" t="s">
        <v>147</v>
      </c>
      <c r="D39" s="4"/>
      <c r="E39" s="91"/>
      <c r="F39" s="124">
        <f>ROUND(IF(C39="Pauschal",D39*1,D39*C39),2)</f>
        <v>0</v>
      </c>
      <c r="G39" s="101"/>
      <c r="H39" s="9"/>
    </row>
    <row r="40" spans="1:9" s="8" customFormat="1" ht="20.100000000000001" customHeight="1" x14ac:dyDescent="0.2">
      <c r="A40" s="155" t="s">
        <v>149</v>
      </c>
      <c r="B40" s="156"/>
      <c r="C40" s="102" t="s">
        <v>147</v>
      </c>
      <c r="D40" s="4"/>
      <c r="E40" s="91"/>
      <c r="F40" s="124">
        <f t="shared" ref="F40:F41" si="4">ROUND(IF(C40="Pauschal",D40*1,D40*C40),2)</f>
        <v>0</v>
      </c>
      <c r="G40" s="101"/>
      <c r="H40" s="9"/>
    </row>
    <row r="41" spans="1:9" s="8" customFormat="1" ht="20.100000000000001" customHeight="1" thickBot="1" x14ac:dyDescent="0.25">
      <c r="A41" s="157"/>
      <c r="B41" s="158"/>
      <c r="C41" s="159"/>
      <c r="D41" s="160"/>
      <c r="E41" s="91"/>
      <c r="F41" s="124">
        <f t="shared" si="4"/>
        <v>0</v>
      </c>
      <c r="G41" s="101"/>
      <c r="H41" s="9"/>
    </row>
    <row r="42" spans="1:9" s="8" customFormat="1" ht="20.100000000000001" customHeight="1" thickTop="1" thickBot="1" x14ac:dyDescent="0.25">
      <c r="A42" s="145" t="s">
        <v>66</v>
      </c>
      <c r="B42" s="146"/>
      <c r="C42" s="146"/>
      <c r="D42" s="147"/>
      <c r="E42" s="161"/>
      <c r="F42" s="141" t="s">
        <v>59</v>
      </c>
      <c r="G42" s="130">
        <f>ROUND(SUM(F39:F41)+F36,2)</f>
        <v>0</v>
      </c>
    </row>
    <row r="43" spans="1:9" s="8" customFormat="1" ht="20.100000000000001" customHeight="1" thickTop="1" thickBot="1" x14ac:dyDescent="0.25">
      <c r="A43" s="162"/>
      <c r="B43" s="91"/>
      <c r="C43" s="163"/>
      <c r="D43" s="110"/>
      <c r="E43" s="161"/>
      <c r="F43" s="101"/>
      <c r="G43" s="101"/>
    </row>
    <row r="44" spans="1:9" s="8" customFormat="1" ht="20.100000000000001" customHeight="1" thickTop="1" thickBot="1" x14ac:dyDescent="0.25">
      <c r="A44" s="96" t="s">
        <v>67</v>
      </c>
      <c r="B44" s="164"/>
      <c r="C44" s="108" t="s">
        <v>59</v>
      </c>
      <c r="D44" s="91"/>
      <c r="E44" s="165"/>
      <c r="F44" s="101"/>
      <c r="G44" s="166">
        <f>ROUND(G42+G33+G28,2)</f>
        <v>0</v>
      </c>
    </row>
    <row r="45" spans="1:9" s="8" customFormat="1" ht="20.100000000000001" customHeight="1" thickTop="1" thickBot="1" x14ac:dyDescent="0.25">
      <c r="A45" s="96" t="s">
        <v>68</v>
      </c>
      <c r="B45" s="116"/>
      <c r="C45" s="11"/>
      <c r="D45" s="91" t="s">
        <v>36</v>
      </c>
      <c r="E45" s="101"/>
      <c r="F45" s="101"/>
      <c r="G45" s="167">
        <f>ROUND(G44*C45/100,2)</f>
        <v>0</v>
      </c>
    </row>
    <row r="46" spans="1:9" s="8" customFormat="1" ht="20.100000000000001" customHeight="1" thickTop="1" thickBot="1" x14ac:dyDescent="0.25">
      <c r="A46" s="145" t="s">
        <v>69</v>
      </c>
      <c r="B46" s="147"/>
      <c r="C46" s="108" t="s">
        <v>59</v>
      </c>
      <c r="D46" s="91"/>
      <c r="E46" s="101"/>
      <c r="F46" s="101"/>
      <c r="G46" s="167">
        <f>ROUND(G45+G44,2)</f>
        <v>0</v>
      </c>
    </row>
    <row r="47" spans="1:9" s="8" customFormat="1" ht="20.100000000000001" customHeight="1" thickTop="1" thickBot="1" x14ac:dyDescent="0.25">
      <c r="A47" s="96" t="s">
        <v>70</v>
      </c>
      <c r="B47" s="116"/>
      <c r="C47" s="11"/>
      <c r="D47" s="91" t="s">
        <v>36</v>
      </c>
      <c r="E47" s="101"/>
      <c r="F47" s="101"/>
      <c r="G47" s="167">
        <f>ROUND(G46*C47/100,2)</f>
        <v>0</v>
      </c>
    </row>
    <row r="48" spans="1:9" s="8" customFormat="1" ht="14.25" thickTop="1" thickBot="1" x14ac:dyDescent="0.25">
      <c r="A48" s="103"/>
      <c r="B48" s="91"/>
      <c r="C48" s="128"/>
      <c r="D48" s="91"/>
      <c r="E48" s="142"/>
      <c r="F48" s="101"/>
      <c r="G48" s="142"/>
    </row>
    <row r="49" spans="1:7" s="8" customFormat="1" ht="20.100000000000001" customHeight="1" thickTop="1" thickBot="1" x14ac:dyDescent="0.25">
      <c r="A49" s="168" t="s">
        <v>71</v>
      </c>
      <c r="B49" s="169"/>
      <c r="C49" s="170"/>
      <c r="D49" s="91"/>
      <c r="E49" s="171"/>
      <c r="F49" s="172" t="s">
        <v>72</v>
      </c>
      <c r="G49" s="173">
        <f>ROUND(G47+G46,2)</f>
        <v>0</v>
      </c>
    </row>
    <row r="50" spans="1:7" ht="13.5" thickTop="1" x14ac:dyDescent="0.2">
      <c r="A50" s="174"/>
      <c r="B50" s="174"/>
      <c r="C50" s="175"/>
      <c r="D50" s="175"/>
      <c r="E50" s="175"/>
      <c r="F50" s="176"/>
      <c r="G50" s="176"/>
    </row>
    <row r="51" spans="1:7" ht="13.15" customHeight="1" x14ac:dyDescent="0.2">
      <c r="A51" s="177" t="s">
        <v>73</v>
      </c>
      <c r="B51" s="177"/>
      <c r="C51" s="177"/>
      <c r="D51" s="177"/>
      <c r="E51" s="175"/>
      <c r="F51" s="176"/>
      <c r="G51" s="176"/>
    </row>
    <row r="52" spans="1:7" x14ac:dyDescent="0.2">
      <c r="A52" s="175"/>
      <c r="B52" s="175"/>
      <c r="C52" s="175"/>
      <c r="D52" s="175"/>
      <c r="E52" s="175"/>
      <c r="F52" s="176"/>
      <c r="G52" s="176"/>
    </row>
    <row r="53" spans="1:7" ht="13.15" customHeight="1" x14ac:dyDescent="0.2">
      <c r="A53" s="178" t="s">
        <v>74</v>
      </c>
      <c r="B53" s="179"/>
      <c r="C53" s="179"/>
      <c r="D53" s="180"/>
      <c r="E53" s="175"/>
      <c r="F53" s="176"/>
      <c r="G53" s="176"/>
    </row>
    <row r="54" spans="1:7" x14ac:dyDescent="0.2">
      <c r="A54" s="181"/>
      <c r="B54" s="177"/>
      <c r="C54" s="177"/>
      <c r="D54" s="182"/>
      <c r="E54" s="175"/>
      <c r="F54" s="176"/>
      <c r="G54" s="176"/>
    </row>
    <row r="55" spans="1:7" x14ac:dyDescent="0.2">
      <c r="A55" s="183"/>
      <c r="B55" s="184"/>
      <c r="C55" s="184"/>
      <c r="D55" s="185"/>
      <c r="E55" s="175"/>
      <c r="F55" s="176"/>
      <c r="G55" s="176"/>
    </row>
    <row r="56" spans="1:7" x14ac:dyDescent="0.2">
      <c r="A56" s="186"/>
      <c r="B56" s="186"/>
      <c r="C56" s="186"/>
      <c r="D56" s="186"/>
      <c r="E56" s="175"/>
      <c r="F56" s="176"/>
      <c r="G56" s="176"/>
    </row>
    <row r="57" spans="1:7" x14ac:dyDescent="0.2">
      <c r="A57" s="187" t="s">
        <v>75</v>
      </c>
      <c r="B57" s="188"/>
      <c r="C57" s="188"/>
      <c r="D57" s="189"/>
      <c r="E57" s="175"/>
      <c r="F57" s="176"/>
      <c r="G57" s="176"/>
    </row>
    <row r="58" spans="1:7" ht="24.75" customHeight="1" x14ac:dyDescent="0.2">
      <c r="A58" s="190"/>
      <c r="B58" s="191"/>
      <c r="C58" s="191"/>
      <c r="D58" s="192"/>
      <c r="E58" s="175"/>
      <c r="F58" s="176"/>
      <c r="G58" s="176"/>
    </row>
    <row r="59" spans="1:7" x14ac:dyDescent="0.2">
      <c r="A59" s="175"/>
      <c r="B59" s="175"/>
      <c r="C59" s="175"/>
      <c r="D59" s="175"/>
      <c r="E59" s="175"/>
      <c r="F59" s="176"/>
      <c r="G59" s="176"/>
    </row>
    <row r="60" spans="1:7" x14ac:dyDescent="0.2">
      <c r="A60" s="178" t="s">
        <v>76</v>
      </c>
      <c r="B60" s="179"/>
      <c r="C60" s="179"/>
      <c r="D60" s="180"/>
      <c r="E60" s="175"/>
      <c r="F60" s="176"/>
      <c r="G60" s="176"/>
    </row>
    <row r="61" spans="1:7" x14ac:dyDescent="0.2">
      <c r="A61" s="181"/>
      <c r="B61" s="177"/>
      <c r="C61" s="177"/>
      <c r="D61" s="182"/>
      <c r="E61" s="175"/>
      <c r="F61" s="176"/>
      <c r="G61" s="176"/>
    </row>
    <row r="62" spans="1:7" x14ac:dyDescent="0.2">
      <c r="A62" s="181"/>
      <c r="B62" s="177"/>
      <c r="C62" s="177"/>
      <c r="D62" s="182"/>
      <c r="E62" s="175"/>
      <c r="F62" s="176"/>
      <c r="G62" s="176"/>
    </row>
    <row r="63" spans="1:7" x14ac:dyDescent="0.2">
      <c r="A63" s="183"/>
      <c r="B63" s="184"/>
      <c r="C63" s="184"/>
      <c r="D63" s="185"/>
      <c r="E63" s="175"/>
      <c r="F63" s="176"/>
      <c r="G63" s="176"/>
    </row>
    <row r="64" spans="1:7" x14ac:dyDescent="0.2">
      <c r="A64" s="175"/>
      <c r="B64" s="175"/>
      <c r="C64" s="175"/>
      <c r="D64" s="175"/>
      <c r="E64" s="175"/>
      <c r="F64" s="176"/>
      <c r="G64" s="176"/>
    </row>
    <row r="65" spans="1:7" ht="9.75" customHeight="1" x14ac:dyDescent="0.2">
      <c r="A65" s="187" t="s">
        <v>77</v>
      </c>
      <c r="B65" s="188"/>
      <c r="C65" s="188"/>
      <c r="D65" s="189"/>
      <c r="E65" s="175"/>
      <c r="F65" s="176"/>
      <c r="G65" s="176"/>
    </row>
    <row r="66" spans="1:7" ht="19.5" customHeight="1" x14ac:dyDescent="0.2">
      <c r="A66" s="190"/>
      <c r="B66" s="191"/>
      <c r="C66" s="191"/>
      <c r="D66" s="192"/>
      <c r="E66" s="175"/>
      <c r="F66" s="176"/>
      <c r="G66" s="176"/>
    </row>
  </sheetData>
  <sheetProtection algorithmName="SHA-512" hashValue="c3c4d+45rrLem7+n1WYHRNEXIvrUJ2VAHWVVlhUppPRpXjl09p+DIctYRPaWbWRvOr50AJ+rW0T6QdtNyeRS8w==" saltValue="GD+dZY6tCFL1IAmB2B/biA==" spinCount="100000" sheet="1" selectLockedCells="1"/>
  <mergeCells count="17">
    <mergeCell ref="A42:D42"/>
    <mergeCell ref="A65:D66"/>
    <mergeCell ref="A60:D63"/>
    <mergeCell ref="A49:C49"/>
    <mergeCell ref="A46:B46"/>
    <mergeCell ref="F2:G2"/>
    <mergeCell ref="F3:G3"/>
    <mergeCell ref="D6:E6"/>
    <mergeCell ref="D5:E5"/>
    <mergeCell ref="D7:E7"/>
    <mergeCell ref="A36:C36"/>
    <mergeCell ref="A57:D58"/>
    <mergeCell ref="A53:D55"/>
    <mergeCell ref="A51:D51"/>
    <mergeCell ref="A39:B39"/>
    <mergeCell ref="A40:B40"/>
    <mergeCell ref="A41:B41"/>
  </mergeCells>
  <phoneticPr fontId="3" type="noConversion"/>
  <dataValidations count="3">
    <dataValidation type="decimal" allowBlank="1" showInputMessage="1" showErrorMessage="1" sqref="B7" xr:uid="{550C3B21-27CE-4AD4-B5C3-B6F5D274E366}">
      <formula1>0</formula1>
      <formula2>200000000</formula2>
    </dataValidation>
    <dataValidation type="whole" allowBlank="1" showInputMessage="1" showErrorMessage="1" sqref="B11:D12" xr:uid="{EA42406B-8BA3-4383-81AA-CA5E2EFE4EA7}">
      <formula1>0</formula1>
      <formula2>200000000</formula2>
    </dataValidation>
    <dataValidation type="decimal" allowBlank="1" showInputMessage="1" showErrorMessage="1" sqref="E30:E32" xr:uid="{EB49C2AF-9281-4940-8A50-C7E6E95B3EE1}">
      <formula1>0</formula1>
      <formula2>100000</formula2>
    </dataValidation>
  </dataValidations>
  <pageMargins left="0.98425196850393704" right="0.70866141732283472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Hz" error="Es sind nur Honorarzonen I-V oder 1-5 zulässig" prompt="Honorarzone wird vom WVER vorgegeben" xr:uid="{A703DB04-A03C-4798-B935-DAEBCA8CE065}">
          <x14:formula1>
            <xm:f>'Auswahltabelle Bes. Leist.'!$H$5:$H$10</xm:f>
          </x14:formula1>
          <xm:sqref>B8</xm:sqref>
        </x14:dataValidation>
        <x14:dataValidation type="list" errorStyle="warning" allowBlank="1" showInputMessage="1" showErrorMessage="1" error="Bitte nur zugelassene besondere Leistungen aus Auswahltabelle auswählen" promptTitle="Bes.Lstg." prompt="Wird vom WVER vorgegeben, _x000a_Wortlaut aus Drop Down Liste bzw. HOAI übernehmen, _x000a_muß mit Vertragstext übereinstimmen" xr:uid="{24CC0861-C3EE-45DA-B8DC-4C13FADB84DB}">
          <x14:formula1>
            <xm:f>'Auswahltabelle Bes. Leist.'!$B$5:$B$15</xm:f>
          </x14:formula1>
          <xm:sqref>A39:B40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C639-3842-491C-B598-C6FE2C6E9447}">
  <sheetPr codeName="Tabelle3">
    <pageSetUpPr fitToPage="1"/>
  </sheetPr>
  <dimension ref="A1:J31"/>
  <sheetViews>
    <sheetView showGridLines="0" zoomScaleNormal="100" workbookViewId="0">
      <selection activeCell="C13" sqref="C13"/>
    </sheetView>
  </sheetViews>
  <sheetFormatPr baseColWidth="10" defaultColWidth="11.42578125" defaultRowHeight="12.75" x14ac:dyDescent="0.2"/>
  <cols>
    <col min="1" max="1" width="40.7109375" customWidth="1"/>
    <col min="2" max="2" width="20.7109375" customWidth="1"/>
    <col min="3" max="3" width="15.7109375" customWidth="1"/>
    <col min="4" max="4" width="16.7109375" customWidth="1"/>
    <col min="5" max="5" width="15.7109375" customWidth="1"/>
    <col min="6" max="7" width="15.7109375" style="5" customWidth="1"/>
  </cols>
  <sheetData>
    <row r="1" spans="1:10" ht="36" customHeight="1" thickBot="1" x14ac:dyDescent="0.25">
      <c r="A1" s="76" t="s">
        <v>78</v>
      </c>
      <c r="B1" s="77"/>
      <c r="C1" s="77"/>
      <c r="D1" s="193"/>
      <c r="E1" s="20"/>
      <c r="F1" s="21"/>
      <c r="G1" s="21"/>
    </row>
    <row r="2" spans="1:10" s="62" customFormat="1" ht="30" customHeight="1" x14ac:dyDescent="0.2">
      <c r="A2" s="194" t="str">
        <f>'HT Preisblatt_Zusammenstellung '!D1</f>
        <v>Hochwasserschutz Rinnebach / Obermaubach / Objekt 01: STEINACKER</v>
      </c>
      <c r="B2" s="194"/>
      <c r="C2" s="194"/>
      <c r="D2" s="194"/>
      <c r="J2" s="63"/>
    </row>
    <row r="3" spans="1:10" s="62" customFormat="1" ht="30" customHeight="1" thickBot="1" x14ac:dyDescent="0.25">
      <c r="A3" s="194" t="str">
        <f>'HT Preisblatt_Zusammenstellung '!A3:I3</f>
        <v>Bieter/Biege-Bezeichnung</v>
      </c>
      <c r="B3" s="194"/>
      <c r="C3" s="194"/>
      <c r="D3" s="194"/>
    </row>
    <row r="4" spans="1:10" ht="20.100000000000001" customHeight="1" thickBot="1" x14ac:dyDescent="0.25">
      <c r="A4" s="175"/>
      <c r="B4" s="195" t="s">
        <v>4</v>
      </c>
      <c r="C4" s="196" t="str">
        <f>'HT Preisblatt_Zusammenstellung '!I2</f>
        <v>Erstangebot - Festpreis</v>
      </c>
      <c r="D4" s="197"/>
      <c r="E4" s="20"/>
      <c r="F4" s="21"/>
      <c r="G4" s="21"/>
    </row>
    <row r="5" spans="1:10" ht="20.100000000000001" customHeight="1" thickBot="1" x14ac:dyDescent="0.25">
      <c r="A5" s="175"/>
      <c r="B5" s="195" t="s">
        <v>23</v>
      </c>
      <c r="C5" s="198">
        <f>'HT Preisblatt_Zusammenstellung '!F2</f>
        <v>46163</v>
      </c>
      <c r="D5" s="199"/>
      <c r="E5" s="20"/>
      <c r="F5" s="21"/>
      <c r="G5" s="21"/>
    </row>
    <row r="6" spans="1:10" ht="20.100000000000001" customHeight="1" x14ac:dyDescent="0.2">
      <c r="A6" s="86"/>
      <c r="B6" s="87"/>
      <c r="C6" s="86"/>
      <c r="D6" s="86"/>
      <c r="E6" s="20"/>
      <c r="F6" s="21"/>
      <c r="G6" s="21"/>
    </row>
    <row r="7" spans="1:10" ht="20.100000000000001" customHeight="1" x14ac:dyDescent="0.2">
      <c r="A7" s="89" t="s">
        <v>24</v>
      </c>
      <c r="B7" s="90"/>
      <c r="C7" s="92" t="s">
        <v>25</v>
      </c>
      <c r="D7" s="93"/>
      <c r="F7" s="21"/>
      <c r="G7" s="21"/>
    </row>
    <row r="8" spans="1:10" ht="20.100000000000001" customHeight="1" thickBot="1" x14ac:dyDescent="0.25">
      <c r="A8" s="86"/>
      <c r="B8" s="87"/>
      <c r="C8" s="200" t="s">
        <v>79</v>
      </c>
      <c r="D8" s="95"/>
      <c r="F8" s="21"/>
      <c r="G8" s="21"/>
    </row>
    <row r="9" spans="1:10" ht="20.100000000000001" customHeight="1" thickTop="1" thickBot="1" x14ac:dyDescent="0.25">
      <c r="A9" s="103"/>
      <c r="B9" s="172"/>
      <c r="C9" s="99" t="s">
        <v>80</v>
      </c>
      <c r="D9" s="100"/>
      <c r="F9" s="9"/>
      <c r="G9" s="9"/>
    </row>
    <row r="10" spans="1:10" ht="20.100000000000001" customHeight="1" thickTop="1" x14ac:dyDescent="0.2">
      <c r="A10" s="103"/>
      <c r="B10" s="201"/>
      <c r="C10" s="202"/>
      <c r="D10" s="103"/>
      <c r="E10" s="8"/>
      <c r="F10" s="9"/>
      <c r="G10" s="9"/>
    </row>
    <row r="11" spans="1:10" ht="20.100000000000001" customHeight="1" thickBot="1" x14ac:dyDescent="0.25">
      <c r="A11" s="175"/>
      <c r="B11" s="175"/>
      <c r="C11" s="175"/>
      <c r="D11" s="175"/>
    </row>
    <row r="12" spans="1:10" ht="51" customHeight="1" thickBot="1" x14ac:dyDescent="0.25">
      <c r="A12" s="203" t="s">
        <v>81</v>
      </c>
      <c r="B12" s="204" t="s">
        <v>82</v>
      </c>
      <c r="C12" s="205" t="s">
        <v>83</v>
      </c>
      <c r="D12" s="206" t="s">
        <v>84</v>
      </c>
    </row>
    <row r="13" spans="1:10" ht="20.100000000000001" customHeight="1" x14ac:dyDescent="0.2">
      <c r="A13" s="207" t="s">
        <v>85</v>
      </c>
      <c r="B13" s="208">
        <v>5</v>
      </c>
      <c r="C13" s="23"/>
      <c r="D13" s="209">
        <f>IF(B13&gt;0,ROUND(C13*B13,2),"")</f>
        <v>0</v>
      </c>
    </row>
    <row r="14" spans="1:10" ht="20.100000000000001" customHeight="1" x14ac:dyDescent="0.2">
      <c r="A14" s="210" t="s">
        <v>86</v>
      </c>
      <c r="B14" s="211">
        <v>10</v>
      </c>
      <c r="C14" s="14"/>
      <c r="D14" s="213">
        <f t="shared" ref="D14:D18" si="0">IF(B14&gt;0,ROUND(C14*B14,2),"")</f>
        <v>0</v>
      </c>
    </row>
    <row r="15" spans="1:10" ht="20.100000000000001" customHeight="1" x14ac:dyDescent="0.2">
      <c r="A15" s="210" t="s">
        <v>87</v>
      </c>
      <c r="B15" s="211">
        <v>5</v>
      </c>
      <c r="C15" s="14"/>
      <c r="D15" s="213">
        <f t="shared" si="0"/>
        <v>0</v>
      </c>
    </row>
    <row r="16" spans="1:10" ht="20.100000000000001" customHeight="1" x14ac:dyDescent="0.2">
      <c r="A16" s="210" t="s">
        <v>88</v>
      </c>
      <c r="B16" s="211">
        <v>5</v>
      </c>
      <c r="C16" s="14"/>
      <c r="D16" s="213">
        <f t="shared" si="0"/>
        <v>0</v>
      </c>
    </row>
    <row r="17" spans="1:7" ht="20.100000000000001" customHeight="1" x14ac:dyDescent="0.2">
      <c r="A17" s="210"/>
      <c r="B17" s="211"/>
      <c r="C17" s="212"/>
      <c r="D17" s="213" t="str">
        <f t="shared" si="0"/>
        <v/>
      </c>
    </row>
    <row r="18" spans="1:7" ht="20.100000000000001" customHeight="1" thickBot="1" x14ac:dyDescent="0.25">
      <c r="A18" s="214"/>
      <c r="B18" s="215"/>
      <c r="C18" s="216"/>
      <c r="D18" s="217" t="str">
        <f t="shared" si="0"/>
        <v/>
      </c>
      <c r="G18"/>
    </row>
    <row r="19" spans="1:7" s="8" customFormat="1" ht="20.100000000000001" customHeight="1" thickTop="1" thickBot="1" x14ac:dyDescent="0.25">
      <c r="A19" s="218"/>
      <c r="B19" s="219"/>
      <c r="C19" s="220" t="s">
        <v>89</v>
      </c>
      <c r="D19" s="166">
        <f>ROUND(SUM(D13:D18),2)</f>
        <v>0</v>
      </c>
      <c r="F19" s="9"/>
    </row>
    <row r="20" spans="1:7" ht="20.100000000000001" customHeight="1" thickTop="1" thickBot="1" x14ac:dyDescent="0.25">
      <c r="A20" s="221"/>
      <c r="B20" s="175"/>
      <c r="C20" s="175"/>
      <c r="D20" s="175"/>
      <c r="G20"/>
    </row>
    <row r="21" spans="1:7" ht="20.100000000000001" customHeight="1" thickTop="1" thickBot="1" x14ac:dyDescent="0.25">
      <c r="A21" s="222" t="s">
        <v>90</v>
      </c>
      <c r="B21" s="222" t="s">
        <v>91</v>
      </c>
      <c r="C21" s="64"/>
      <c r="D21" s="223">
        <f>ROUND(D19*C21/100,2)</f>
        <v>0</v>
      </c>
      <c r="E21" s="9"/>
      <c r="F21" s="9"/>
      <c r="G21"/>
    </row>
    <row r="22" spans="1:7" ht="20.100000000000001" customHeight="1" thickTop="1" thickBot="1" x14ac:dyDescent="0.25">
      <c r="A22" s="221"/>
      <c r="B22" s="175"/>
      <c r="C22" s="224"/>
      <c r="D22" s="175"/>
      <c r="E22" s="7"/>
      <c r="G22"/>
    </row>
    <row r="23" spans="1:7" ht="20.100000000000001" customHeight="1" thickTop="1" thickBot="1" x14ac:dyDescent="0.25">
      <c r="A23" s="225" t="s">
        <v>92</v>
      </c>
      <c r="B23" s="225"/>
      <c r="C23" s="225"/>
      <c r="D23" s="173">
        <f>ROUND(D19+D21,2)</f>
        <v>0</v>
      </c>
      <c r="E23" s="12"/>
      <c r="F23" s="9"/>
      <c r="G23"/>
    </row>
    <row r="24" spans="1:7" ht="13.5" thickTop="1" x14ac:dyDescent="0.2">
      <c r="A24" s="175"/>
      <c r="B24" s="175"/>
      <c r="C24" s="175"/>
      <c r="D24" s="175"/>
      <c r="G24"/>
    </row>
    <row r="25" spans="1:7" x14ac:dyDescent="0.2">
      <c r="A25" s="175"/>
      <c r="B25" s="175"/>
      <c r="C25" s="175"/>
      <c r="D25" s="175"/>
    </row>
    <row r="26" spans="1:7" ht="13.15" customHeight="1" x14ac:dyDescent="0.2">
      <c r="A26" s="177" t="s">
        <v>73</v>
      </c>
      <c r="B26" s="177"/>
      <c r="C26" s="177"/>
      <c r="D26" s="177"/>
    </row>
    <row r="27" spans="1:7" x14ac:dyDescent="0.2">
      <c r="A27" s="175"/>
      <c r="B27" s="175"/>
      <c r="C27" s="175"/>
      <c r="D27" s="175"/>
    </row>
    <row r="28" spans="1:7" x14ac:dyDescent="0.2">
      <c r="A28" s="187" t="s">
        <v>93</v>
      </c>
      <c r="B28" s="188"/>
      <c r="C28" s="188"/>
      <c r="D28" s="189"/>
    </row>
    <row r="29" spans="1:7" x14ac:dyDescent="0.2">
      <c r="A29" s="190"/>
      <c r="B29" s="191"/>
      <c r="C29" s="191"/>
      <c r="D29" s="192"/>
    </row>
    <row r="31" spans="1:7" x14ac:dyDescent="0.2">
      <c r="D31" s="6"/>
    </row>
  </sheetData>
  <sheetProtection algorithmName="SHA-512" hashValue="Ny2U9A8M1BxQXLRT5idWJJpvKqMS8PSZjQsZt+o80h8wUOwJkAGsGTeQNCEqj/07y56sS6g9CiVqH56161JKOQ==" saltValue="QK2CLFic7cTXNWnjGXu3bw==" spinCount="100000" sheet="1" selectLockedCells="1"/>
  <mergeCells count="8">
    <mergeCell ref="A28:D29"/>
    <mergeCell ref="C4:D4"/>
    <mergeCell ref="C5:D5"/>
    <mergeCell ref="A26:D26"/>
    <mergeCell ref="C7:D7"/>
    <mergeCell ref="C8:D8"/>
    <mergeCell ref="C9:D9"/>
    <mergeCell ref="A23:C23"/>
  </mergeCells>
  <dataValidations count="1">
    <dataValidation type="whole" allowBlank="1" showInputMessage="1" showErrorMessage="1" errorTitle="Std" error="nur ganze Zahlen von 1-10.000 zulässig " promptTitle="Stundenanzahl" prompt="Wird vom WVER vorgegeben" sqref="B13:B18" xr:uid="{1410439E-1C79-4AF2-A14C-709331433BCB}">
      <formula1>1</formula1>
      <formula2>10000</formula2>
    </dataValidation>
  </dataValidations>
  <pageMargins left="0.98425196850393704" right="0.70866141732283472" top="0.74803149606299213" bottom="0.74803149606299213" header="0.31496062992125984" footer="0.31496062992125984"/>
  <pageSetup paperSize="9" scale="91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tundenleistungen" prompt="Vorgabe WVER" xr:uid="{99F105A4-A614-4377-9A96-AB59932E7D33}">
          <x14:formula1>
            <xm:f>'Auswahltabelle Bes. Leist.'!$G$5:$G$15</xm:f>
          </x14:formula1>
          <xm:sqref>A13:A18</xm:sqref>
        </x14:dataValidation>
        <x14:dataValidation type="list" allowBlank="1" showInputMessage="1" showErrorMessage="1" errorTitle="Hz" error="Es sind nur Honorarzonen I-V oder 1-5 zulässig" prompt="Honorarzone wird vom WVER vorgegeben" xr:uid="{402B1A75-8189-4899-BB5F-7BF8E6941379}">
          <x14:formula1>
            <xm:f>'Auswahltabelle Bes. Leist.'!$H$5:$H$14</xm:f>
          </x14:formula1>
          <xm:sqref>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DBE4-AB28-48BA-87F9-02AD7AC4D53B}">
  <sheetPr codeName="Tabelle4">
    <pageSetUpPr fitToPage="1"/>
  </sheetPr>
  <dimension ref="A1:I17"/>
  <sheetViews>
    <sheetView workbookViewId="0">
      <selection sqref="A1:I17"/>
    </sheetView>
  </sheetViews>
  <sheetFormatPr baseColWidth="10" defaultColWidth="11.42578125" defaultRowHeight="12.75" x14ac:dyDescent="0.2"/>
  <cols>
    <col min="1" max="1" width="19.28515625" customWidth="1"/>
    <col min="2" max="6" width="60.7109375" customWidth="1"/>
    <col min="7" max="8" width="32.140625" bestFit="1" customWidth="1"/>
    <col min="9" max="9" width="25" bestFit="1" customWidth="1"/>
  </cols>
  <sheetData>
    <row r="1" spans="1:9" ht="20.25" x14ac:dyDescent="0.3">
      <c r="A1" s="24" t="s">
        <v>94</v>
      </c>
      <c r="D1" s="25"/>
      <c r="E1" s="16"/>
      <c r="F1" s="16"/>
      <c r="G1" s="16"/>
      <c r="H1" s="16"/>
      <c r="I1" s="17"/>
    </row>
    <row r="2" spans="1:9" ht="13.5" thickBot="1" x14ac:dyDescent="0.25">
      <c r="D2" s="26"/>
      <c r="E2" s="10"/>
      <c r="F2" s="10"/>
      <c r="G2" s="10"/>
      <c r="H2" s="10"/>
      <c r="I2" s="18"/>
    </row>
    <row r="3" spans="1:9" s="13" customFormat="1" ht="16.5" thickBot="1" x14ac:dyDescent="0.3">
      <c r="A3" s="27" t="s">
        <v>95</v>
      </c>
      <c r="B3" s="28" t="s">
        <v>17</v>
      </c>
      <c r="C3" s="28" t="s">
        <v>96</v>
      </c>
      <c r="D3" s="27" t="s">
        <v>97</v>
      </c>
      <c r="E3" s="28" t="s">
        <v>18</v>
      </c>
      <c r="F3" s="28" t="s">
        <v>98</v>
      </c>
      <c r="G3" s="29" t="s">
        <v>99</v>
      </c>
      <c r="H3" s="27" t="s">
        <v>100</v>
      </c>
      <c r="I3" s="28" t="s">
        <v>101</v>
      </c>
    </row>
    <row r="4" spans="1:9" x14ac:dyDescent="0.2">
      <c r="B4" s="30"/>
      <c r="C4" s="31"/>
      <c r="D4" s="32"/>
      <c r="E4" s="31"/>
      <c r="F4" s="30" t="s">
        <v>102</v>
      </c>
      <c r="G4" s="33"/>
      <c r="H4" s="32"/>
      <c r="I4" s="34"/>
    </row>
    <row r="5" spans="1:9" s="8" customFormat="1" ht="25.5" customHeight="1" x14ac:dyDescent="0.2">
      <c r="A5" s="70" t="s">
        <v>103</v>
      </c>
      <c r="B5" s="35" t="s">
        <v>104</v>
      </c>
      <c r="C5" s="36" t="s">
        <v>105</v>
      </c>
      <c r="D5" s="37" t="s">
        <v>106</v>
      </c>
      <c r="E5" s="38" t="s">
        <v>107</v>
      </c>
      <c r="F5" s="38" t="s">
        <v>108</v>
      </c>
      <c r="G5" s="39"/>
      <c r="H5" s="40" t="s">
        <v>109</v>
      </c>
      <c r="I5" s="58" t="s">
        <v>5</v>
      </c>
    </row>
    <row r="6" spans="1:9" s="8" customFormat="1" ht="25.5" x14ac:dyDescent="0.2">
      <c r="A6" s="71"/>
      <c r="B6" s="41" t="s">
        <v>110</v>
      </c>
      <c r="C6" s="38" t="s">
        <v>111</v>
      </c>
      <c r="D6" s="42" t="s">
        <v>112</v>
      </c>
      <c r="E6" s="38" t="s">
        <v>113</v>
      </c>
      <c r="F6" s="38" t="s">
        <v>114</v>
      </c>
      <c r="G6" s="39"/>
      <c r="H6" s="40" t="s">
        <v>115</v>
      </c>
      <c r="I6" s="58" t="s">
        <v>116</v>
      </c>
    </row>
    <row r="7" spans="1:9" s="8" customFormat="1" ht="20.25" x14ac:dyDescent="0.2">
      <c r="A7" s="71"/>
      <c r="B7" s="41" t="s">
        <v>117</v>
      </c>
      <c r="C7" s="38" t="s">
        <v>118</v>
      </c>
      <c r="D7" s="43" t="s">
        <v>110</v>
      </c>
      <c r="E7" s="38" t="s">
        <v>119</v>
      </c>
      <c r="F7" s="38" t="s">
        <v>120</v>
      </c>
      <c r="G7" s="39"/>
      <c r="H7" s="40" t="s">
        <v>121</v>
      </c>
      <c r="I7" s="58" t="s">
        <v>122</v>
      </c>
    </row>
    <row r="8" spans="1:9" s="8" customFormat="1" ht="25.5" x14ac:dyDescent="0.2">
      <c r="A8" s="71"/>
      <c r="B8" s="35" t="s">
        <v>123</v>
      </c>
      <c r="C8" s="36" t="s">
        <v>124</v>
      </c>
      <c r="D8" s="37" t="s">
        <v>125</v>
      </c>
      <c r="E8" s="38" t="s">
        <v>126</v>
      </c>
      <c r="F8" s="38" t="s">
        <v>127</v>
      </c>
      <c r="G8" s="39"/>
      <c r="H8" s="44">
        <v>1</v>
      </c>
      <c r="I8" s="59"/>
    </row>
    <row r="9" spans="1:9" s="8" customFormat="1" x14ac:dyDescent="0.2">
      <c r="A9" s="72"/>
      <c r="B9" s="35" t="s">
        <v>128</v>
      </c>
      <c r="C9" s="45"/>
      <c r="D9" s="46" t="s">
        <v>129</v>
      </c>
      <c r="E9" s="38" t="s">
        <v>130</v>
      </c>
      <c r="F9" s="38" t="s">
        <v>131</v>
      </c>
      <c r="G9" s="39"/>
      <c r="H9" s="44">
        <v>2</v>
      </c>
      <c r="I9" s="59"/>
    </row>
    <row r="10" spans="1:9" s="8" customFormat="1" ht="25.5" customHeight="1" x14ac:dyDescent="0.2">
      <c r="A10" s="73" t="s">
        <v>132</v>
      </c>
      <c r="B10" s="47" t="s">
        <v>133</v>
      </c>
      <c r="C10" s="48"/>
      <c r="D10" s="49" t="s">
        <v>134</v>
      </c>
      <c r="E10" s="50"/>
      <c r="F10" s="51" t="s">
        <v>135</v>
      </c>
      <c r="G10" s="52" t="s">
        <v>85</v>
      </c>
      <c r="H10" s="44">
        <v>3</v>
      </c>
      <c r="I10" s="59"/>
    </row>
    <row r="11" spans="1:9" s="8" customFormat="1" x14ac:dyDescent="0.2">
      <c r="A11" s="74"/>
      <c r="B11" s="47" t="s">
        <v>136</v>
      </c>
      <c r="C11" s="48"/>
      <c r="D11" s="49" t="s">
        <v>137</v>
      </c>
      <c r="E11" s="50"/>
      <c r="F11" s="51" t="s">
        <v>138</v>
      </c>
      <c r="G11" s="52" t="s">
        <v>86</v>
      </c>
      <c r="H11" s="40" t="s">
        <v>139</v>
      </c>
      <c r="I11" s="59"/>
    </row>
    <row r="12" spans="1:9" s="8" customFormat="1" x14ac:dyDescent="0.2">
      <c r="A12" s="74"/>
      <c r="B12" s="47" t="s">
        <v>140</v>
      </c>
      <c r="C12" s="48"/>
      <c r="D12" s="53" t="s">
        <v>141</v>
      </c>
      <c r="E12" s="50"/>
      <c r="F12" s="51" t="s">
        <v>142</v>
      </c>
      <c r="G12" s="52" t="s">
        <v>87</v>
      </c>
      <c r="H12" s="40" t="s">
        <v>143</v>
      </c>
      <c r="I12" s="59"/>
    </row>
    <row r="13" spans="1:9" s="8" customFormat="1" x14ac:dyDescent="0.2">
      <c r="A13" s="74"/>
      <c r="B13" s="47" t="s">
        <v>144</v>
      </c>
      <c r="C13" s="48"/>
      <c r="D13" s="53"/>
      <c r="E13" s="50"/>
      <c r="F13" s="51" t="s">
        <v>145</v>
      </c>
      <c r="G13" s="52" t="s">
        <v>88</v>
      </c>
      <c r="H13" s="44">
        <v>4</v>
      </c>
      <c r="I13" s="59"/>
    </row>
    <row r="14" spans="1:9" s="8" customFormat="1" x14ac:dyDescent="0.2">
      <c r="A14" s="74"/>
      <c r="B14" s="52"/>
      <c r="C14" s="48"/>
      <c r="D14" s="53"/>
      <c r="E14" s="48"/>
      <c r="F14" s="48"/>
      <c r="G14" s="52"/>
      <c r="H14" s="44">
        <v>5</v>
      </c>
      <c r="I14" s="59"/>
    </row>
    <row r="15" spans="1:9" s="8" customFormat="1" ht="13.5" thickBot="1" x14ac:dyDescent="0.25">
      <c r="A15" s="75"/>
      <c r="B15" s="54"/>
      <c r="C15" s="55"/>
      <c r="D15" s="56"/>
      <c r="E15" s="55"/>
      <c r="F15" s="55"/>
      <c r="G15" s="54"/>
      <c r="H15" s="57"/>
      <c r="I15" s="60"/>
    </row>
    <row r="17" spans="2:8" s="8" customFormat="1" ht="36.75" customHeight="1" x14ac:dyDescent="0.2">
      <c r="B17" s="69" t="s">
        <v>146</v>
      </c>
      <c r="C17" s="69"/>
      <c r="D17" s="69"/>
      <c r="E17" s="69"/>
      <c r="F17" s="69"/>
      <c r="G17" s="69"/>
      <c r="H17" s="69"/>
    </row>
  </sheetData>
  <mergeCells count="3">
    <mergeCell ref="B17:H17"/>
    <mergeCell ref="A5:A9"/>
    <mergeCell ref="A10:A15"/>
  </mergeCells>
  <pageMargins left="0.70866141732283472" right="0.70866141732283472" top="0.74803149606299213" bottom="0.74803149606299213" header="0.31496062992125984" footer="0.31496062992125984"/>
  <pageSetup paperSize="9" scale="32" orientation="landscape" verticalDpi="0" r:id="rId1"/>
  <headerFooter alignWithMargins="0">
    <oddHeader xml:space="preserve">&amp;L&amp;"Arial,Fett"&amp;14Anlage HT - Honorartabelle&amp;C&amp;"Arial,Fett"
</oddHeader>
    <oddFooter>&amp;LWVER / &amp;F&amp;RBlankotabelle IMS Dateiversion vom : 05-2022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C80CB646C05A4AA3581F3975A46AE4" ma:contentTypeVersion="6" ma:contentTypeDescription="Ein neues Dokument erstellen." ma:contentTypeScope="" ma:versionID="9298ac93997fe5e0b47bb7adca65fe7a">
  <xsd:schema xmlns:xsd="http://www.w3.org/2001/XMLSchema" xmlns:xs="http://www.w3.org/2001/XMLSchema" xmlns:p="http://schemas.microsoft.com/office/2006/metadata/properties" xmlns:ns2="b4dbb261-b913-4a2e-8517-31a8038a22b0" xmlns:ns3="6f2e0df8-e9da-475d-91a1-eebcd2bbfebd" targetNamespace="http://schemas.microsoft.com/office/2006/metadata/properties" ma:root="true" ma:fieldsID="4820c4b33bf4cfb93ee98d7bec98652b" ns2:_="" ns3:_="">
    <xsd:import namespace="b4dbb261-b913-4a2e-8517-31a8038a22b0"/>
    <xsd:import namespace="6f2e0df8-e9da-475d-91a1-eebcd2bbfebd"/>
    <xsd:element name="properties">
      <xsd:complexType>
        <xsd:sequence>
          <xsd:element name="documentManagement">
            <xsd:complexType>
              <xsd:all>
                <xsd:element ref="ns2:Sortierung" minOccurs="0"/>
                <xsd:element ref="ns2:Zust_x00e4_ndig" minOccurs="0"/>
                <xsd:element ref="ns2:Freigabedatum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bb261-b913-4a2e-8517-31a8038a22b0" elementFormDefault="qualified">
    <xsd:import namespace="http://schemas.microsoft.com/office/2006/documentManagement/types"/>
    <xsd:import namespace="http://schemas.microsoft.com/office/infopath/2007/PartnerControls"/>
    <xsd:element name="Sortierung" ma:index="8" nillable="true" ma:displayName="Sortierung" ma:default="F" ma:format="Dropdown" ma:internalName="Sortierung">
      <xsd:simpleType>
        <xsd:restriction base="dms:Choice">
          <xsd:enumeration value="F"/>
          <xsd:enumeration value="S"/>
          <xsd:enumeration value="VA"/>
        </xsd:restriction>
      </xsd:simpleType>
    </xsd:element>
    <xsd:element name="Zust_x00e4_ndig" ma:index="9" nillable="true" ma:displayName="Zuständig" ma:internalName="Zust_x00e4_ndig">
      <xsd:simpleType>
        <xsd:restriction base="dms:Text">
          <xsd:maxLength value="255"/>
        </xsd:restriction>
      </xsd:simpleType>
    </xsd:element>
    <xsd:element name="Freigabedatum" ma:index="10" nillable="true" ma:displayName="Freigabedatum" ma:internalName="Freigabedat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e0df8-e9da-475d-91a1-eebcd2bbfeb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Aufgab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b4dbb261-b913-4a2e-8517-31a8038a22b0">F</Sortierung>
    <Zust_x00e4_ndig xmlns="b4dbb261-b913-4a2e-8517-31a8038a22b0">2.2</Zust_x00e4_ndig>
    <Freigabedatum xmlns="b4dbb261-b913-4a2e-8517-31a8038a22b0">2022.06</Freigabedatum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31C6C4-9B12-4A09-B3A1-39DF36684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dbb261-b913-4a2e-8517-31a8038a22b0"/>
    <ds:schemaRef ds:uri="6f2e0df8-e9da-475d-91a1-eebcd2bbf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EFF96-C63C-49CB-B334-C924D9E383D2}">
  <ds:schemaRefs>
    <ds:schemaRef ds:uri="http://schemas.openxmlformats.org/package/2006/metadata/core-properties"/>
    <ds:schemaRef ds:uri="6f2e0df8-e9da-475d-91a1-eebcd2bbfeb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4dbb261-b913-4a2e-8517-31a8038a22b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3C2FB2-A2BC-48F5-A7A2-B9239B8B3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HT Preisblatt_Zusammenstellung </vt:lpstr>
      <vt:lpstr>HT-1 Objektplanung IB</vt:lpstr>
      <vt:lpstr>HT-Stundenleistungen</vt:lpstr>
      <vt:lpstr>Auswahltabelle Bes. Leist.</vt:lpstr>
      <vt:lpstr>'HT Preisblatt_Zusammenstellung '!Druckbereich</vt:lpstr>
      <vt:lpstr>'HT-1 Objektplanung IB'!Druckbereich</vt:lpstr>
      <vt:lpstr>'HT-Stundenleistungen'!Druckbereich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F22.008o-Anlage_HT_Honorartabelle</dc:title>
  <dc:subject/>
  <dc:creator>arnold.claassen@wver.de</dc:creator>
  <cp:keywords/>
  <dc:description/>
  <cp:lastModifiedBy>Sven Salden</cp:lastModifiedBy>
  <cp:revision/>
  <cp:lastPrinted>2025-08-13T11:34:17Z</cp:lastPrinted>
  <dcterms:created xsi:type="dcterms:W3CDTF">2006-11-01T16:26:06Z</dcterms:created>
  <dcterms:modified xsi:type="dcterms:W3CDTF">2026-06-11T09:41:46Z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0x01010080C80CB646C05A4AA3581F3975A46AE4</vt:lpwstr>
  </property>
  <property fmtid="{D5CDD505-2E9C-101B-9397-08002B2CF9AE}" pid="3" name="Status">
    <vt:lpwstr>freigegeben</vt:lpwstr>
  </property>
</Properties>
</file>