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usschreibungen\UVgO_VgV 2026\-10348985 - HWS Rinnebach - LP 5 - 8 - Graeber - SN\9-Vorprüfung LV\übersandte Unterlagen\"/>
    </mc:Choice>
  </mc:AlternateContent>
  <xr:revisionPtr revIDLastSave="0" documentId="13_ncr:1_{E42B574D-B1CF-4E90-9B1A-AA47F9E90BC3}" xr6:coauthVersionLast="47" xr6:coauthVersionMax="47" xr10:uidLastSave="{00000000-0000-0000-0000-000000000000}"/>
  <bookViews>
    <workbookView xWindow="525" yWindow="165" windowWidth="28320" windowHeight="15255" xr2:uid="{00000000-000D-0000-FFFF-FFFF00000000}"/>
  </bookViews>
  <sheets>
    <sheet name="HT Preisblatt_Zusammenstellung " sheetId="10" r:id="rId1"/>
    <sheet name="HT-1 Objektplanung IB" sheetId="1" r:id="rId2"/>
    <sheet name="HT-Stundenleistungen" sheetId="17" r:id="rId3"/>
    <sheet name="Auswahltabelle Bes. Leist." sheetId="18" state="hidden" r:id="rId4"/>
  </sheets>
  <externalReferences>
    <externalReference r:id="rId5"/>
  </externalReferences>
  <definedNames>
    <definedName name="_xlnm.Print_Area" localSheetId="0">'HT Preisblatt_Zusammenstellung '!$A$1:$I$7</definedName>
    <definedName name="_xlnm.Print_Area" localSheetId="1">'HT-1 Objektplanung IB'!$A$1:$G$66</definedName>
    <definedName name="_xlnm.Print_Area" localSheetId="2">'HT-Stundenleistungen'!$A$1:$D$31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17" l="1"/>
  <c r="F3" i="1"/>
  <c r="A2" i="1" l="1"/>
  <c r="D18" i="17" l="1"/>
  <c r="D17" i="17"/>
  <c r="D16" i="17"/>
  <c r="D15" i="17"/>
  <c r="D14" i="17"/>
  <c r="D13" i="17"/>
  <c r="C28" i="1"/>
  <c r="F40" i="1"/>
  <c r="F41" i="1"/>
  <c r="F39" i="1"/>
  <c r="F36" i="1"/>
  <c r="D13" i="1"/>
  <c r="C13" i="1"/>
  <c r="A3" i="17"/>
  <c r="C4" i="17"/>
  <c r="A2" i="17"/>
  <c r="A3" i="1"/>
  <c r="F2" i="1"/>
  <c r="B28" i="1"/>
  <c r="D19" i="17" l="1"/>
  <c r="D21" i="17" s="1"/>
  <c r="H6" i="10" s="1"/>
  <c r="B16" i="1"/>
  <c r="G20" i="1" s="1"/>
  <c r="G42" i="1"/>
  <c r="D5" i="10" s="1"/>
  <c r="D7" i="10" s="1"/>
  <c r="G6" i="10" l="1"/>
  <c r="D23" i="17"/>
  <c r="I6" i="10" s="1"/>
  <c r="G22" i="1"/>
  <c r="D23" i="1"/>
  <c r="F23" i="1" s="1"/>
  <c r="G23" i="1" s="1"/>
  <c r="G19" i="1"/>
  <c r="D25" i="1"/>
  <c r="F25" i="1" s="1"/>
  <c r="G25" i="1" s="1"/>
  <c r="G21" i="1"/>
  <c r="D24" i="1"/>
  <c r="F24" i="1" s="1"/>
  <c r="G24" i="1" s="1"/>
  <c r="G27" i="1"/>
  <c r="D26" i="1"/>
  <c r="F26" i="1" s="1"/>
  <c r="G26" i="1" s="1"/>
  <c r="G28" i="1" l="1"/>
  <c r="F32" i="1" s="1"/>
  <c r="D28" i="1"/>
  <c r="F28" i="1"/>
  <c r="F31" i="1" l="1"/>
  <c r="F30" i="1"/>
  <c r="B5" i="10"/>
  <c r="B7" i="10" s="1"/>
  <c r="G33" i="1" l="1"/>
  <c r="C5" i="10" s="1"/>
  <c r="C7" i="10" s="1"/>
  <c r="G44" i="1" l="1"/>
  <c r="E5" i="10" s="1"/>
  <c r="E7" i="10" s="1"/>
  <c r="G45" i="1" l="1"/>
  <c r="G46" i="1" s="1"/>
  <c r="G47" i="1" s="1"/>
  <c r="G5" i="10" l="1"/>
  <c r="G7" i="10" s="1"/>
  <c r="F5" i="10"/>
  <c r="F7" i="10" s="1"/>
  <c r="H5" i="10"/>
  <c r="H7" i="10" s="1"/>
  <c r="G49" i="1"/>
  <c r="I5" i="10" s="1"/>
  <c r="I7" i="10" s="1"/>
</calcChain>
</file>

<file path=xl/sharedStrings.xml><?xml version="1.0" encoding="utf-8"?>
<sst xmlns="http://schemas.openxmlformats.org/spreadsheetml/2006/main" count="188" uniqueCount="154">
  <si>
    <t xml:space="preserve">Preisblatt / Honorarzusammenstellung für Projekt / Auftrag : </t>
  </si>
  <si>
    <t>Vorgabe durch WVER</t>
  </si>
  <si>
    <t>WVER Vergabenummer:</t>
  </si>
  <si>
    <t>Versionsdatum Tabelle:</t>
  </si>
  <si>
    <t>Angebotstyp:</t>
  </si>
  <si>
    <t>Erstangebot</t>
  </si>
  <si>
    <t>Bieter/Biege-Bezeichnung</t>
  </si>
  <si>
    <t>Bietereingabe</t>
  </si>
  <si>
    <t>Teil</t>
  </si>
  <si>
    <t>Honorar
Grundleistungen
LP1-9 netto</t>
  </si>
  <si>
    <t>Umbau-/Modern.-
/sonstige
Zu-/Abschläge</t>
  </si>
  <si>
    <t>Besondere
Leistungen
(incl. örtl. BÜ 
nur bei HT-1)</t>
  </si>
  <si>
    <t>vorläufiges Honorar netto,  ohne NK</t>
  </si>
  <si>
    <t>Nebenkosten
(NK) netto</t>
  </si>
  <si>
    <t>vorläufiges Honorar netto,
Inclusive NK</t>
  </si>
  <si>
    <t>Mehrwertsteuer
MwSt
[Euro]</t>
  </si>
  <si>
    <t>vorläufiges Honorar Summe Brutto 
[Euro]</t>
  </si>
  <si>
    <t>HT-1 Objektplanung Ingenieurbauwerke (IB)</t>
  </si>
  <si>
    <t>HT-4 Gebäude und Innenräume</t>
  </si>
  <si>
    <t>---</t>
  </si>
  <si>
    <t>HT-Std  Stundenleistungen</t>
  </si>
  <si>
    <r>
      <t xml:space="preserve">Summe vorläufiges Honorar
</t>
    </r>
    <r>
      <rPr>
        <b/>
        <i/>
        <sz val="12"/>
        <color rgb="FFFF0000"/>
        <rFont val="Arial"/>
        <family val="2"/>
      </rPr>
      <t>(Gesamtsumme ist bewertungsrelevant 
für den Zuschlag)</t>
    </r>
  </si>
  <si>
    <t xml:space="preserve">HT-1  Objektplanung Ingenieurbauwerke (IB)   § 43 HOAI </t>
  </si>
  <si>
    <t>Versionsdatum:</t>
  </si>
  <si>
    <t>Eingaben der Bieter sind nur in die gelb markierten Felder zulässig</t>
  </si>
  <si>
    <t>Vorgabe WVER</t>
  </si>
  <si>
    <t>automatische Berechnung ****</t>
  </si>
  <si>
    <t>Anrechenbare Kosten (ANK):</t>
  </si>
  <si>
    <t>Übernahme ins Preisblatt ****</t>
  </si>
  <si>
    <t xml:space="preserve">Honorarzone:                 </t>
  </si>
  <si>
    <t>Honorartafel zu § 44</t>
  </si>
  <si>
    <t>Tafelwerte</t>
  </si>
  <si>
    <t>von</t>
  </si>
  <si>
    <t>bis</t>
  </si>
  <si>
    <t>Interpolation für ANK</t>
  </si>
  <si>
    <t xml:space="preserve">Vomhundertsatz   * </t>
  </si>
  <si>
    <t>%</t>
  </si>
  <si>
    <t>Honorarorientierungswert (für alle LP)</t>
  </si>
  <si>
    <t>HOAI 
max [%]</t>
  </si>
  <si>
    <t>Vereinbarung 
[% ]</t>
  </si>
  <si>
    <t>Grundhonorar
[Euro netto]</t>
  </si>
  <si>
    <t>Zu-/Abschlag
+/-  [%]    **</t>
  </si>
  <si>
    <t>Zu-/Abschlag
[Euro]</t>
  </si>
  <si>
    <t>Honorar
[Euro netto]</t>
  </si>
  <si>
    <t>L.-Ph. 1 Grundlagenermittlung</t>
  </si>
  <si>
    <t>L.-Ph. 2 Vorplanung</t>
  </si>
  <si>
    <t>L.-Ph. 3 Entwurfsplanung</t>
  </si>
  <si>
    <t>L.-Ph. 4 Genehmigungsplanung</t>
  </si>
  <si>
    <t>L.-Ph. 5 Ausführungsplanung</t>
  </si>
  <si>
    <t>L.-Ph. 6 Vorbereitung der Vergabe</t>
  </si>
  <si>
    <t xml:space="preserve">L.-Ph. 7 Mitwirkung bei der Vergabe    *** </t>
  </si>
  <si>
    <t>L.-Ph. 8 Objektüberwachung                ***</t>
  </si>
  <si>
    <t>L.-Ph. 9 Objektbetreuung</t>
  </si>
  <si>
    <t xml:space="preserve">Summe Grundleistungen </t>
  </si>
  <si>
    <t>Umbauzuschlag auf Summe Grundleistungen,                Eingabe ab 0 % (HOAI § 44 Abs (6) )</t>
  </si>
  <si>
    <t>[%] **</t>
  </si>
  <si>
    <t>Modernisierungszuschlag auf Summe Grundleistungen,  Eingabe ab 0 % (HOAI § 44 Abs (6) )</t>
  </si>
  <si>
    <t>Zuschlag für mitzuverarbeitende Bausubstanz gemäß § 10 Abs. 3 des Ing.-Vertrages</t>
  </si>
  <si>
    <t>Zwischensumme Umbau-/Modernisierungs-/Mitzuverarb.Bausubstanz-Zuschläge</t>
  </si>
  <si>
    <t>Netto</t>
  </si>
  <si>
    <r>
      <rPr>
        <b/>
        <sz val="10"/>
        <rFont val="Arial"/>
        <family val="2"/>
      </rPr>
      <t>Besondere Leistungen (gem. Anlage LI 9)</t>
    </r>
    <r>
      <rPr>
        <sz val="10"/>
        <rFont val="Arial"/>
        <family val="2"/>
      </rPr>
      <t>:</t>
    </r>
  </si>
  <si>
    <t xml:space="preserve">Örtliche Bauüberwachung (BÜ), Angabe in % der anrechenbaren Kosten (ANK) </t>
  </si>
  <si>
    <t>Besondere Leistungen (gem. Anlage LI 9)</t>
  </si>
  <si>
    <r>
      <t xml:space="preserve">Anzahl
</t>
    </r>
    <r>
      <rPr>
        <sz val="8"/>
        <color theme="1"/>
        <rFont val="Arial"/>
        <family val="2"/>
      </rPr>
      <t>oder "Pauschal"</t>
    </r>
  </si>
  <si>
    <t>Einzelpreis 
EP [Euro]</t>
  </si>
  <si>
    <t>Gesamtpreis 
GP [Euro]</t>
  </si>
  <si>
    <t>Zwischensumme Besondere Leistungen inclusive örtliche Bauüberwachung (BÜ)</t>
  </si>
  <si>
    <r>
      <t xml:space="preserve">vorläufiges Honorar HT-1 </t>
    </r>
    <r>
      <rPr>
        <u/>
        <sz val="10"/>
        <rFont val="Arial"/>
        <family val="2"/>
      </rPr>
      <t>ohne</t>
    </r>
    <r>
      <rPr>
        <sz val="10"/>
        <rFont val="Arial"/>
        <family val="2"/>
      </rPr>
      <t xml:space="preserve"> Nebenkosten (NK) </t>
    </r>
  </si>
  <si>
    <t>Nebenkosten (NK), Angabe in % auf vorläufiges Honorar HT-1</t>
  </si>
  <si>
    <t xml:space="preserve">vorläufiges Honorar HT-1 incl. Nebenkosten (NK) </t>
  </si>
  <si>
    <t>Mehrwertsteuer (MwSt) auf vorläufiges Honorar HT-1 incl. NK</t>
  </si>
  <si>
    <t xml:space="preserve">vorläufiges Honorar incl. Nebenkosten NK  HT-1 Objektplanung Ing.-Bauwerke </t>
  </si>
  <si>
    <t>Summe Brutto</t>
  </si>
  <si>
    <r>
      <rPr>
        <b/>
        <sz val="10"/>
        <rFont val="Arial"/>
        <family val="2"/>
      </rPr>
      <t xml:space="preserve">Erläuterungen:   </t>
    </r>
    <r>
      <rPr>
        <sz val="10"/>
        <rFont val="Arial"/>
        <family val="2"/>
      </rPr>
      <t xml:space="preserve">                                                                                 </t>
    </r>
  </si>
  <si>
    <t>* Anzugeben ist der Vomhundertsatz   
als Zahlenwert mit maximal einer Nachkomastelle ohne %-Zeichen
Beispiele: 0 = Basishonorarsatz, 100 = oberer Honorarsatz</t>
  </si>
  <si>
    <t>** Die Zu- oder Abschläge sind in Prozent 
als Zahlenwerte  mit maximal einer Nachkommastelle ohne %-Zeichen anzugeben. 
Für Abschläge sind negative Prozentwerte, für Zuschläge positive Prozentwerte einzutragen.</t>
  </si>
  <si>
    <t xml:space="preserve">*** Da die Leistungsphase 8 und die örtliche Bauüberwachung vergeben werden ist u. Erachtens eine Kürzung des Honorars für LP 8 in Höhe von 4 % möglich und wird in der Regel durch den WVER so vereinbart.    
Außerdem werden Teile der Leistungsphase 7 in unserem Hause erbracht, so dass für LP 7 üblicherweise eine Kürzung in Höhe von 1 % vorgenommen wird.                                                                                               </t>
  </si>
  <si>
    <t>**** Alle automatisch berechneten Felder und die in das Preisblatt übernommenen Teilsummen
werden kaufmännisch auf 2 Nachkommastellen gerundet.</t>
  </si>
  <si>
    <t>HT-Std       Stundenleistungen</t>
  </si>
  <si>
    <t>automatische Berechnung *</t>
  </si>
  <si>
    <t>Übernahme ins Preisblatt *</t>
  </si>
  <si>
    <t>Stundenleistungen</t>
  </si>
  <si>
    <t>Stunden 
[h]</t>
  </si>
  <si>
    <t>Stundensatz 
EP  [Euro/h]
netto</t>
  </si>
  <si>
    <t>Gesamtpreis 
GP [Euro]
netto</t>
  </si>
  <si>
    <t>Projektleiter:in</t>
  </si>
  <si>
    <t>Ingenieur:innen</t>
  </si>
  <si>
    <t>Techniker:innen</t>
  </si>
  <si>
    <t>Zeichner:innen</t>
  </si>
  <si>
    <t>Stundenleistungen Netto [Euro]</t>
  </si>
  <si>
    <t xml:space="preserve">Mehrwertsteuer (MwSt) </t>
  </si>
  <si>
    <t>Angabe %</t>
  </si>
  <si>
    <t>Stundenleistungen Brutto [Euro]</t>
  </si>
  <si>
    <t>* Alle automatisch berechneten Felder und die in das Preisblatt übernommenen Teilsummen
werden kaufmännisch auf 2 Nachkommastellen gerundet.</t>
  </si>
  <si>
    <t>Auswahltabelle Besondere Leistungen</t>
  </si>
  <si>
    <t>Ursprung</t>
  </si>
  <si>
    <t>HT-2 Fachplanung Tragwerke (TW)</t>
  </si>
  <si>
    <t>HT-3 Fachplanung Techn. Ausrüstung (TA)</t>
  </si>
  <si>
    <t>HT-5 Landschaftspfl. Begleitplan</t>
  </si>
  <si>
    <t>HT-Std Stundenleistungen</t>
  </si>
  <si>
    <t>Zugelassene Honorarzonen</t>
  </si>
  <si>
    <t>Angebotstyp</t>
  </si>
  <si>
    <t>siehe HOAI Anlage 9</t>
  </si>
  <si>
    <t>Original 
HOAI Texte</t>
  </si>
  <si>
    <t>Erstellen von Leitungsbestandsplänen</t>
  </si>
  <si>
    <t>Mehraufwand bei Sonderbauweisen und Sonderkonstruktionen</t>
  </si>
  <si>
    <t>Bestandsaufnahme, zeichn. Darstellung und Nachrechnen vorh. Anlagen</t>
  </si>
  <si>
    <t>Standortanalyse</t>
  </si>
  <si>
    <t>Erstellen digitaler Geländemodelle</t>
  </si>
  <si>
    <t>I</t>
  </si>
  <si>
    <t>Prüfen und Werten von Nebenangeboten</t>
  </si>
  <si>
    <t>Nachweise der Erdbebensicherung</t>
  </si>
  <si>
    <t>Mitwirken bei der Prüfung von bauwirtschaftlich begründeten Angeboten</t>
  </si>
  <si>
    <t>Prüfen der Umweltverträglichkeit</t>
  </si>
  <si>
    <t>Digitalisierung von Unterlagen</t>
  </si>
  <si>
    <t>II</t>
  </si>
  <si>
    <t>Zwischenangebot</t>
  </si>
  <si>
    <t>Prüfen von Nachträgen</t>
  </si>
  <si>
    <t>Nachweise zum konstruktiven Brandschutz</t>
  </si>
  <si>
    <t>Aufstellen von Raumbüchern</t>
  </si>
  <si>
    <t>Anpassen von Datenformaten</t>
  </si>
  <si>
    <t>III</t>
  </si>
  <si>
    <t>Finales Angebot</t>
  </si>
  <si>
    <t>Überwachung der Mängelbeseitigung innerhalb der Verjährungsfrist</t>
  </si>
  <si>
    <t>Baubegehung zur Feststellung und Überwachung von die 
Standsicherheit betreffenden Einflüssen</t>
  </si>
  <si>
    <t>Überwachen der Mängelbeseitigung innerhalb der Verjährungsfrist</t>
  </si>
  <si>
    <t>Prüfen und Werten von Nebenangeboten m.Auswirkungen auf d. Planung</t>
  </si>
  <si>
    <t>Erarbeiten des Umweltberichtes</t>
  </si>
  <si>
    <t>Wirtschaftlichkeitsprüfung</t>
  </si>
  <si>
    <t>Anfertigen von allpoligen Stromlaufplänen</t>
  </si>
  <si>
    <t>Überwachen der Mängelbeseitigung innerhalb der Verjärhrungsfrist</t>
  </si>
  <si>
    <t>Vorbereiten und Durchführen des Scopings</t>
  </si>
  <si>
    <t>WVER 
Eigene Texte</t>
  </si>
  <si>
    <t>Fiktivkostenberechnungen</t>
  </si>
  <si>
    <t>Erstellen von Messstellen und Verbraucherlisten</t>
  </si>
  <si>
    <t>Erstellen der Verfahrensdokumentation</t>
  </si>
  <si>
    <t>Mitwirken bei der Beschaffung der Zustimmung von Betroffenen</t>
  </si>
  <si>
    <t>Schlußrechnung (Ersatzvornahme)</t>
  </si>
  <si>
    <t>Befragungen und Interviews</t>
  </si>
  <si>
    <t>IV</t>
  </si>
  <si>
    <t>Erstellen eines Bauwerksbuches</t>
  </si>
  <si>
    <t>Erstellung eines Lastenheftes</t>
  </si>
  <si>
    <t>Moderation von Planungsverfahren</t>
  </si>
  <si>
    <t>V</t>
  </si>
  <si>
    <t>Erstellen von Bestandsplänen</t>
  </si>
  <si>
    <t>Prüfen und Bewerten von Leistungen Dritter</t>
  </si>
  <si>
    <t>Änderungen/Ergänzungen der Auswahltexte sind immer nur in Übereinstimmung/Abgleich mit dem Vertragstext bzw. den Anlagen LI-x usw. zulässig</t>
  </si>
  <si>
    <t>Pauschal</t>
  </si>
  <si>
    <t>Besondere Abstimmung mit Dritten (Versorgungsträger, Verkehrsbehörden, Gemeindeverwaltung)</t>
  </si>
  <si>
    <t>Koordination Verkehrsführung</t>
  </si>
  <si>
    <t>Hochwasserschutz Rinnebach / Obermaubach / Objekt 02: SEESTRASSE</t>
  </si>
  <si>
    <t>Erstangebot - Festpreis</t>
  </si>
  <si>
    <t>entfällt</t>
  </si>
  <si>
    <t>xxxxxxxxxxxxxxx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</si>
</sst>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\ _€_-;\-* #,##0\ _€_-;_-* &quot;-&quot;??\ _€_-;_-@_-"/>
    <numFmt numFmtId="167" formatCode="_-* #,##0\ &quot;€&quot;_-;\-* #,##0\ &quot;€&quot;_-;_-* &quot;-&quot;??\ &quot;€&quot;_-;_-@_-"/>
    <numFmt numFmtId="168" formatCode="0.0"/>
    <numFmt numFmtId="169" formatCode="0.0%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55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0" tint="-0.499984740745262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6"/>
      <color theme="1"/>
      <name val="Arial"/>
      <family val="2"/>
    </font>
    <font>
      <u/>
      <sz val="10"/>
      <name val="Arial"/>
      <family val="2"/>
    </font>
    <font>
      <b/>
      <u val="double"/>
      <sz val="11"/>
      <name val="Arial"/>
      <family val="2"/>
    </font>
    <font>
      <sz val="16"/>
      <name val="Arial"/>
      <family val="2"/>
    </font>
    <font>
      <b/>
      <u/>
      <sz val="16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b/>
      <sz val="14"/>
      <color theme="0"/>
      <name val="Arial"/>
      <family val="2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266">
    <xf numFmtId="0" fontId="0" fillId="0" borderId="0" xfId="0"/>
    <xf numFmtId="0" fontId="14" fillId="0" borderId="0" xfId="8" applyFont="1" applyAlignment="1">
      <alignment vertical="center"/>
    </xf>
    <xf numFmtId="0" fontId="13" fillId="0" borderId="0" xfId="8" applyFont="1"/>
    <xf numFmtId="0" fontId="12" fillId="0" borderId="0" xfId="8" applyFont="1"/>
    <xf numFmtId="44" fontId="0" fillId="4" borderId="1" xfId="3" applyFont="1" applyFill="1" applyBorder="1" applyAlignment="1" applyProtection="1">
      <alignment vertical="center"/>
      <protection locked="0"/>
    </xf>
    <xf numFmtId="44" fontId="0" fillId="0" borderId="0" xfId="3" applyFont="1"/>
    <xf numFmtId="0" fontId="0" fillId="0" borderId="0" xfId="0" applyAlignment="1">
      <alignment horizontal="right"/>
    </xf>
    <xf numFmtId="44" fontId="0" fillId="0" borderId="0" xfId="0" applyNumberFormat="1"/>
    <xf numFmtId="0" fontId="0" fillId="0" borderId="0" xfId="0" applyAlignment="1">
      <alignment vertical="center"/>
    </xf>
    <xf numFmtId="44" fontId="0" fillId="0" borderId="0" xfId="3" applyFont="1" applyAlignment="1">
      <alignment vertical="center"/>
    </xf>
    <xf numFmtId="0" fontId="0" fillId="0" borderId="3" xfId="0" applyBorder="1"/>
    <xf numFmtId="168" fontId="0" fillId="4" borderId="1" xfId="0" applyNumberFormat="1" applyFill="1" applyBorder="1" applyAlignment="1" applyProtection="1">
      <alignment vertical="center"/>
      <protection locked="0"/>
    </xf>
    <xf numFmtId="165" fontId="5" fillId="0" borderId="0" xfId="0" applyNumberFormat="1" applyFont="1" applyAlignment="1">
      <alignment vertical="center"/>
    </xf>
    <xf numFmtId="0" fontId="21" fillId="0" borderId="0" xfId="0" applyFont="1"/>
    <xf numFmtId="44" fontId="0" fillId="4" borderId="1" xfId="0" applyNumberFormat="1" applyFill="1" applyBorder="1" applyAlignment="1" applyProtection="1">
      <alignment vertical="center"/>
      <protection locked="0"/>
    </xf>
    <xf numFmtId="0" fontId="25" fillId="0" borderId="0" xfId="8" applyFont="1" applyAlignment="1">
      <alignment vertical="center"/>
    </xf>
    <xf numFmtId="0" fontId="0" fillId="0" borderId="41" xfId="0" applyBorder="1"/>
    <xf numFmtId="0" fontId="0" fillId="0" borderId="42" xfId="0" applyBorder="1"/>
    <xf numFmtId="0" fontId="0" fillId="0" borderId="44" xfId="0" applyBorder="1"/>
    <xf numFmtId="0" fontId="12" fillId="0" borderId="0" xfId="8" applyFont="1" applyAlignment="1">
      <alignment horizontal="right"/>
    </xf>
    <xf numFmtId="0" fontId="5" fillId="0" borderId="0" xfId="0" applyFont="1" applyAlignment="1">
      <alignment vertical="center"/>
    </xf>
    <xf numFmtId="44" fontId="5" fillId="0" borderId="0" xfId="3" applyFont="1" applyAlignment="1">
      <alignment vertical="center"/>
    </xf>
    <xf numFmtId="168" fontId="0" fillId="4" borderId="1" xfId="7" applyNumberFormat="1" applyFont="1" applyFill="1" applyBorder="1" applyAlignment="1" applyProtection="1">
      <alignment vertical="center"/>
      <protection locked="0"/>
    </xf>
    <xf numFmtId="44" fontId="0" fillId="4" borderId="49" xfId="0" applyNumberFormat="1" applyFill="1" applyBorder="1" applyAlignment="1" applyProtection="1">
      <alignment vertical="center"/>
      <protection locked="0"/>
    </xf>
    <xf numFmtId="0" fontId="20" fillId="0" borderId="0" xfId="0" applyFont="1"/>
    <xf numFmtId="0" fontId="0" fillId="0" borderId="40" xfId="0" applyBorder="1"/>
    <xf numFmtId="0" fontId="0" fillId="0" borderId="43" xfId="0" applyBorder="1"/>
    <xf numFmtId="0" fontId="21" fillId="0" borderId="22" xfId="0" applyFont="1" applyBorder="1"/>
    <xf numFmtId="0" fontId="21" fillId="0" borderId="15" xfId="0" applyFont="1" applyBorder="1"/>
    <xf numFmtId="0" fontId="21" fillId="0" borderId="24" xfId="0" applyFont="1" applyBorder="1"/>
    <xf numFmtId="0" fontId="2" fillId="0" borderId="28" xfId="0" applyFont="1" applyBorder="1"/>
    <xf numFmtId="0" fontId="0" fillId="0" borderId="28" xfId="0" applyBorder="1"/>
    <xf numFmtId="0" fontId="0" fillId="0" borderId="31" xfId="0" applyBorder="1"/>
    <xf numFmtId="0" fontId="0" fillId="0" borderId="35" xfId="0" applyBorder="1"/>
    <xf numFmtId="0" fontId="0" fillId="0" borderId="20" xfId="0" applyBorder="1"/>
    <xf numFmtId="0" fontId="2" fillId="10" borderId="36" xfId="0" applyFont="1" applyFill="1" applyBorder="1" applyAlignment="1">
      <alignment vertical="center"/>
    </xf>
    <xf numFmtId="0" fontId="2" fillId="10" borderId="18" xfId="0" applyFont="1" applyFill="1" applyBorder="1" applyAlignment="1">
      <alignment vertical="center" wrapText="1"/>
    </xf>
    <xf numFmtId="0" fontId="2" fillId="10" borderId="32" xfId="0" applyFont="1" applyFill="1" applyBorder="1" applyAlignment="1">
      <alignment vertical="center"/>
    </xf>
    <xf numFmtId="0" fontId="2" fillId="10" borderId="18" xfId="0" applyFont="1" applyFill="1" applyBorder="1" applyAlignment="1">
      <alignment vertical="center"/>
    </xf>
    <xf numFmtId="0" fontId="0" fillId="8" borderId="36" xfId="0" applyFill="1" applyBorder="1" applyAlignment="1">
      <alignment vertical="center"/>
    </xf>
    <xf numFmtId="0" fontId="2" fillId="10" borderId="32" xfId="0" applyFont="1" applyFill="1" applyBorder="1" applyAlignment="1">
      <alignment horizontal="center" vertical="center"/>
    </xf>
    <xf numFmtId="0" fontId="0" fillId="10" borderId="36" xfId="0" applyFill="1" applyBorder="1" applyAlignment="1">
      <alignment vertical="center"/>
    </xf>
    <xf numFmtId="0" fontId="2" fillId="10" borderId="32" xfId="0" applyFont="1" applyFill="1" applyBorder="1" applyAlignment="1">
      <alignment vertical="center" wrapText="1"/>
    </xf>
    <xf numFmtId="0" fontId="0" fillId="10" borderId="32" xfId="0" applyFill="1" applyBorder="1" applyAlignment="1">
      <alignment vertical="center"/>
    </xf>
    <xf numFmtId="0" fontId="0" fillId="10" borderId="32" xfId="0" applyFill="1" applyBorder="1" applyAlignment="1">
      <alignment horizontal="center" vertical="center"/>
    </xf>
    <xf numFmtId="0" fontId="0" fillId="10" borderId="18" xfId="0" applyFill="1" applyBorder="1" applyAlignment="1">
      <alignment vertical="center"/>
    </xf>
    <xf numFmtId="0" fontId="2" fillId="8" borderId="32" xfId="0" applyFont="1" applyFill="1" applyBorder="1" applyAlignment="1">
      <alignment vertical="center"/>
    </xf>
    <xf numFmtId="0" fontId="2" fillId="8" borderId="36" xfId="0" applyFont="1" applyFill="1" applyBorder="1" applyAlignment="1">
      <alignment vertical="center"/>
    </xf>
    <xf numFmtId="0" fontId="0" fillId="7" borderId="18" xfId="0" applyFill="1" applyBorder="1" applyAlignment="1">
      <alignment vertical="center"/>
    </xf>
    <xf numFmtId="0" fontId="2" fillId="7" borderId="32" xfId="0" applyFont="1" applyFill="1" applyBorder="1" applyAlignment="1">
      <alignment vertical="center"/>
    </xf>
    <xf numFmtId="0" fontId="0" fillId="8" borderId="18" xfId="0" applyFill="1" applyBorder="1" applyAlignment="1">
      <alignment vertical="center"/>
    </xf>
    <xf numFmtId="0" fontId="2" fillId="8" borderId="18" xfId="0" applyFont="1" applyFill="1" applyBorder="1" applyAlignment="1">
      <alignment vertical="center"/>
    </xf>
    <xf numFmtId="0" fontId="0" fillId="7" borderId="36" xfId="0" applyFill="1" applyBorder="1" applyAlignment="1">
      <alignment vertical="center"/>
    </xf>
    <xf numFmtId="0" fontId="0" fillId="7" borderId="32" xfId="0" applyFill="1" applyBorder="1" applyAlignment="1">
      <alignment vertical="center"/>
    </xf>
    <xf numFmtId="0" fontId="0" fillId="7" borderId="37" xfId="0" applyFill="1" applyBorder="1" applyAlignment="1">
      <alignment vertical="center"/>
    </xf>
    <xf numFmtId="0" fontId="0" fillId="7" borderId="29" xfId="0" applyFill="1" applyBorder="1" applyAlignment="1">
      <alignment vertical="center"/>
    </xf>
    <xf numFmtId="0" fontId="0" fillId="7" borderId="33" xfId="0" applyFill="1" applyBorder="1" applyAlignment="1">
      <alignment vertical="center"/>
    </xf>
    <xf numFmtId="0" fontId="0" fillId="8" borderId="33" xfId="0" applyFill="1" applyBorder="1" applyAlignment="1">
      <alignment horizontal="center" vertical="center"/>
    </xf>
    <xf numFmtId="49" fontId="19" fillId="0" borderId="18" xfId="0" applyNumberFormat="1" applyFont="1" applyBorder="1" applyAlignment="1">
      <alignment vertical="center"/>
    </xf>
    <xf numFmtId="49" fontId="0" fillId="0" borderId="18" xfId="0" applyNumberFormat="1" applyBorder="1" applyAlignment="1">
      <alignment vertical="center"/>
    </xf>
    <xf numFmtId="49" fontId="0" fillId="0" borderId="29" xfId="0" applyNumberFormat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9" fontId="28" fillId="0" borderId="0" xfId="0" applyNumberFormat="1" applyFont="1" applyAlignment="1">
      <alignment vertical="center"/>
    </xf>
    <xf numFmtId="168" fontId="2" fillId="4" borderId="1" xfId="0" applyNumberFormat="1" applyFont="1" applyFill="1" applyBorder="1" applyAlignment="1" applyProtection="1">
      <alignment vertical="center"/>
      <protection locked="0"/>
    </xf>
    <xf numFmtId="0" fontId="12" fillId="0" borderId="0" xfId="8" applyFont="1" applyProtection="1"/>
    <xf numFmtId="0" fontId="26" fillId="7" borderId="0" xfId="8" applyFont="1" applyFill="1" applyAlignment="1" applyProtection="1">
      <alignment horizontal="left" vertical="center"/>
    </xf>
    <xf numFmtId="0" fontId="12" fillId="7" borderId="0" xfId="8" applyFont="1" applyFill="1" applyProtection="1"/>
    <xf numFmtId="0" fontId="16" fillId="0" borderId="53" xfId="8" applyFont="1" applyBorder="1" applyAlignment="1" applyProtection="1">
      <alignment horizontal="right" vertical="center" wrapText="1"/>
    </xf>
    <xf numFmtId="14" fontId="11" fillId="7" borderId="54" xfId="8" applyNumberFormat="1" applyFont="1" applyFill="1" applyBorder="1" applyAlignment="1" applyProtection="1">
      <alignment horizontal="center" vertical="center"/>
    </xf>
    <xf numFmtId="49" fontId="11" fillId="7" borderId="60" xfId="8" applyNumberFormat="1" applyFont="1" applyFill="1" applyBorder="1" applyAlignment="1" applyProtection="1">
      <alignment horizontal="center" vertical="center" wrapText="1"/>
    </xf>
    <xf numFmtId="0" fontId="14" fillId="0" borderId="0" xfId="8" applyFont="1" applyAlignment="1" applyProtection="1">
      <alignment vertical="center"/>
    </xf>
    <xf numFmtId="0" fontId="26" fillId="4" borderId="0" xfId="8" applyFont="1" applyFill="1" applyAlignment="1" applyProtection="1">
      <alignment horizontal="left" vertical="center"/>
    </xf>
    <xf numFmtId="0" fontId="14" fillId="4" borderId="0" xfId="8" applyFont="1" applyFill="1" applyAlignment="1" applyProtection="1">
      <alignment vertical="center"/>
    </xf>
    <xf numFmtId="0" fontId="13" fillId="0" borderId="39" xfId="8" applyFont="1" applyBorder="1" applyAlignment="1" applyProtection="1">
      <alignment vertical="center"/>
    </xf>
    <xf numFmtId="0" fontId="13" fillId="0" borderId="46" xfId="8" applyFont="1" applyBorder="1" applyAlignment="1" applyProtection="1">
      <alignment horizontal="center" vertical="center" wrapText="1"/>
    </xf>
    <xf numFmtId="0" fontId="13" fillId="0" borderId="16" xfId="8" applyFont="1" applyBorder="1" applyAlignment="1" applyProtection="1">
      <alignment horizontal="center" vertical="center" wrapText="1"/>
    </xf>
    <xf numFmtId="0" fontId="13" fillId="0" borderId="19" xfId="8" applyFont="1" applyBorder="1" applyAlignment="1" applyProtection="1">
      <alignment horizontal="center" vertical="center" wrapText="1"/>
    </xf>
    <xf numFmtId="0" fontId="13" fillId="0" borderId="15" xfId="8" applyFont="1" applyBorder="1" applyAlignment="1" applyProtection="1">
      <alignment horizontal="center" vertical="center" wrapText="1"/>
    </xf>
    <xf numFmtId="49" fontId="25" fillId="0" borderId="20" xfId="8" applyNumberFormat="1" applyFont="1" applyBorder="1" applyAlignment="1" applyProtection="1">
      <alignment vertical="center"/>
    </xf>
    <xf numFmtId="165" fontId="25" fillId="0" borderId="9" xfId="8" applyNumberFormat="1" applyFont="1" applyBorder="1" applyAlignment="1" applyProtection="1">
      <alignment horizontal="right" vertical="center" indent="1"/>
    </xf>
    <xf numFmtId="165" fontId="25" fillId="0" borderId="7" xfId="8" applyNumberFormat="1" applyFont="1" applyBorder="1" applyAlignment="1" applyProtection="1">
      <alignment horizontal="right" vertical="center" indent="1"/>
    </xf>
    <xf numFmtId="165" fontId="25" fillId="0" borderId="13" xfId="8" applyNumberFormat="1" applyFont="1" applyBorder="1" applyAlignment="1" applyProtection="1">
      <alignment horizontal="right" vertical="center" indent="1"/>
    </xf>
    <xf numFmtId="165" fontId="11" fillId="0" borderId="20" xfId="8" applyNumberFormat="1" applyFont="1" applyBorder="1" applyAlignment="1" applyProtection="1">
      <alignment horizontal="right" vertical="center"/>
    </xf>
    <xf numFmtId="0" fontId="25" fillId="0" borderId="0" xfId="8" applyFont="1" applyAlignment="1" applyProtection="1">
      <alignment vertical="center"/>
    </xf>
    <xf numFmtId="49" fontId="25" fillId="0" borderId="21" xfId="8" applyNumberFormat="1" applyFont="1" applyBorder="1" applyAlignment="1" applyProtection="1">
      <alignment vertical="center"/>
    </xf>
    <xf numFmtId="165" fontId="25" fillId="0" borderId="14" xfId="8" quotePrefix="1" applyNumberFormat="1" applyFont="1" applyBorder="1" applyAlignment="1" applyProtection="1">
      <alignment horizontal="right" vertical="center"/>
    </xf>
    <xf numFmtId="165" fontId="25" fillId="0" borderId="14" xfId="8" applyNumberFormat="1" applyFont="1" applyBorder="1" applyAlignment="1" applyProtection="1">
      <alignment horizontal="right" vertical="center" indent="1"/>
    </xf>
    <xf numFmtId="165" fontId="25" fillId="0" borderId="2" xfId="8" applyNumberFormat="1" applyFont="1" applyBorder="1" applyAlignment="1" applyProtection="1">
      <alignment horizontal="right" vertical="center" indent="1"/>
    </xf>
    <xf numFmtId="165" fontId="11" fillId="0" borderId="21" xfId="8" applyNumberFormat="1" applyFont="1" applyBorder="1" applyAlignment="1" applyProtection="1">
      <alignment horizontal="right" vertical="center"/>
    </xf>
    <xf numFmtId="0" fontId="13" fillId="0" borderId="15" xfId="8" applyFont="1" applyBorder="1" applyAlignment="1" applyProtection="1">
      <alignment vertical="center" wrapText="1"/>
    </xf>
    <xf numFmtId="165" fontId="13" fillId="0" borderId="17" xfId="8" applyNumberFormat="1" applyFont="1" applyBorder="1" applyAlignment="1" applyProtection="1">
      <alignment horizontal="right" vertical="center" indent="1"/>
    </xf>
    <xf numFmtId="165" fontId="13" fillId="0" borderId="16" xfId="8" applyNumberFormat="1" applyFont="1" applyBorder="1" applyAlignment="1" applyProtection="1">
      <alignment horizontal="right" vertical="center" indent="1"/>
    </xf>
    <xf numFmtId="165" fontId="13" fillId="0" borderId="19" xfId="8" applyNumberFormat="1" applyFont="1" applyBorder="1" applyAlignment="1" applyProtection="1">
      <alignment horizontal="right" vertical="center" indent="1"/>
    </xf>
    <xf numFmtId="165" fontId="11" fillId="5" borderId="15" xfId="8" applyNumberFormat="1" applyFont="1" applyFill="1" applyBorder="1" applyAlignment="1" applyProtection="1">
      <alignment horizontal="right" vertical="center"/>
    </xf>
    <xf numFmtId="0" fontId="13" fillId="0" borderId="0" xfId="8" applyFont="1" applyProtection="1"/>
    <xf numFmtId="49" fontId="15" fillId="0" borderId="22" xfId="0" applyNumberFormat="1" applyFont="1" applyBorder="1" applyAlignment="1" applyProtection="1">
      <alignment vertical="center"/>
    </xf>
    <xf numFmtId="0" fontId="5" fillId="0" borderId="23" xfId="0" applyFont="1" applyBorder="1" applyAlignment="1" applyProtection="1">
      <alignment vertical="center"/>
    </xf>
    <xf numFmtId="44" fontId="5" fillId="0" borderId="23" xfId="3" applyFont="1" applyBorder="1" applyAlignment="1" applyProtection="1">
      <alignment vertical="center"/>
    </xf>
    <xf numFmtId="44" fontId="5" fillId="0" borderId="24" xfId="3" applyFont="1" applyBorder="1" applyAlignment="1" applyProtection="1">
      <alignment vertical="center"/>
    </xf>
    <xf numFmtId="0" fontId="21" fillId="0" borderId="0" xfId="0" quotePrefix="1" applyFont="1" applyAlignment="1" applyProtection="1">
      <alignment vertical="center"/>
    </xf>
    <xf numFmtId="0" fontId="5" fillId="0" borderId="0" xfId="0" applyFont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166" fontId="5" fillId="0" borderId="0" xfId="2" applyNumberFormat="1" applyFont="1" applyAlignment="1" applyProtection="1">
      <alignment vertical="center"/>
    </xf>
    <xf numFmtId="44" fontId="5" fillId="0" borderId="0" xfId="3" applyFont="1" applyAlignment="1" applyProtection="1">
      <alignment vertical="center"/>
    </xf>
    <xf numFmtId="0" fontId="2" fillId="4" borderId="10" xfId="0" applyFont="1" applyFill="1" applyBorder="1" applyAlignment="1" applyProtection="1">
      <alignment vertical="center"/>
    </xf>
    <xf numFmtId="0" fontId="0" fillId="4" borderId="11" xfId="0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7" fontId="2" fillId="7" borderId="1" xfId="3" applyNumberFormat="1" applyFont="1" applyFill="1" applyBorder="1" applyAlignment="1" applyProtection="1">
      <alignment vertical="center"/>
    </xf>
    <xf numFmtId="0" fontId="2" fillId="3" borderId="0" xfId="0" applyFont="1" applyFill="1" applyAlignment="1" applyProtection="1">
      <alignment vertical="center"/>
    </xf>
    <xf numFmtId="44" fontId="0" fillId="0" borderId="0" xfId="3" applyFont="1" applyAlignment="1" applyProtection="1">
      <alignment vertical="center"/>
    </xf>
    <xf numFmtId="0" fontId="2" fillId="7" borderId="1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3" borderId="1" xfId="0" applyFont="1" applyFill="1" applyBorder="1" applyAlignment="1" applyProtection="1">
      <alignment horizontal="right" vertical="center"/>
    </xf>
    <xf numFmtId="0" fontId="0" fillId="0" borderId="1" xfId="0" applyBorder="1" applyAlignment="1" applyProtection="1">
      <alignment horizontal="right" vertical="center"/>
    </xf>
    <xf numFmtId="167" fontId="2" fillId="7" borderId="1" xfId="1" applyNumberFormat="1" applyFont="1" applyFill="1" applyBorder="1" applyAlignment="1" applyProtection="1">
      <alignment vertical="center"/>
    </xf>
    <xf numFmtId="167" fontId="0" fillId="7" borderId="1" xfId="0" applyNumberFormat="1" applyFill="1" applyBorder="1" applyAlignment="1" applyProtection="1">
      <alignment vertical="center"/>
    </xf>
    <xf numFmtId="0" fontId="2" fillId="0" borderId="1" xfId="0" applyFont="1" applyBorder="1" applyAlignment="1" applyProtection="1">
      <alignment horizontal="right" vertical="center"/>
    </xf>
    <xf numFmtId="44" fontId="2" fillId="5" borderId="1" xfId="1" applyFont="1" applyFill="1" applyBorder="1" applyAlignment="1" applyProtection="1">
      <alignment vertical="center"/>
    </xf>
    <xf numFmtId="0" fontId="0" fillId="0" borderId="0" xfId="0" applyAlignment="1" applyProtection="1">
      <alignment horizontal="right" vertical="center"/>
    </xf>
    <xf numFmtId="44" fontId="2" fillId="3" borderId="0" xfId="1" applyFont="1" applyFill="1" applyAlignment="1" applyProtection="1">
      <alignment vertical="center"/>
    </xf>
    <xf numFmtId="168" fontId="2" fillId="4" borderId="1" xfId="0" applyNumberFormat="1" applyFont="1" applyFill="1" applyBorder="1" applyAlignment="1" applyProtection="1">
      <alignment vertical="center"/>
    </xf>
    <xf numFmtId="44" fontId="2" fillId="3" borderId="0" xfId="1" applyFill="1" applyAlignment="1" applyProtection="1">
      <alignment horizontal="left" vertical="center"/>
    </xf>
    <xf numFmtId="165" fontId="2" fillId="5" borderId="1" xfId="1" applyNumberFormat="1" applyFont="1" applyFill="1" applyBorder="1" applyAlignment="1" applyProtection="1">
      <alignment vertical="center"/>
    </xf>
    <xf numFmtId="44" fontId="6" fillId="2" borderId="0" xfId="1" applyFont="1" applyFill="1" applyAlignment="1" applyProtection="1">
      <alignment vertical="center"/>
    </xf>
    <xf numFmtId="44" fontId="6" fillId="3" borderId="0" xfId="1" applyFont="1" applyFill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8" fillId="0" borderId="1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right" vertical="center" wrapText="1"/>
    </xf>
    <xf numFmtId="44" fontId="2" fillId="0" borderId="1" xfId="3" applyFont="1" applyBorder="1" applyAlignment="1" applyProtection="1">
      <alignment horizontal="right" vertical="center" wrapText="1"/>
    </xf>
    <xf numFmtId="169" fontId="8" fillId="0" borderId="1" xfId="0" applyNumberFormat="1" applyFont="1" applyBorder="1" applyAlignment="1" applyProtection="1">
      <alignment vertical="center"/>
    </xf>
    <xf numFmtId="168" fontId="8" fillId="7" borderId="1" xfId="0" applyNumberFormat="1" applyFont="1" applyFill="1" applyBorder="1" applyAlignment="1" applyProtection="1">
      <alignment horizontal="right" vertical="center"/>
    </xf>
    <xf numFmtId="44" fontId="0" fillId="5" borderId="1" xfId="0" applyNumberFormat="1" applyFill="1" applyBorder="1" applyAlignment="1" applyProtection="1">
      <alignment vertical="center"/>
    </xf>
    <xf numFmtId="44" fontId="0" fillId="5" borderId="1" xfId="3" applyFont="1" applyFill="1" applyBorder="1" applyAlignment="1" applyProtection="1">
      <alignment vertical="center"/>
    </xf>
    <xf numFmtId="168" fontId="8" fillId="7" borderId="1" xfId="0" applyNumberFormat="1" applyFont="1" applyFill="1" applyBorder="1" applyAlignment="1" applyProtection="1">
      <alignment vertical="center"/>
    </xf>
    <xf numFmtId="168" fontId="8" fillId="5" borderId="1" xfId="0" applyNumberFormat="1" applyFont="1" applyFill="1" applyBorder="1" applyAlignment="1" applyProtection="1">
      <alignment vertical="center"/>
    </xf>
    <xf numFmtId="10" fontId="0" fillId="0" borderId="0" xfId="0" applyNumberFormat="1" applyAlignment="1" applyProtection="1">
      <alignment vertical="center"/>
    </xf>
    <xf numFmtId="44" fontId="0" fillId="5" borderId="10" xfId="0" applyNumberFormat="1" applyFill="1" applyBorder="1" applyAlignment="1" applyProtection="1">
      <alignment vertical="center"/>
    </xf>
    <xf numFmtId="44" fontId="0" fillId="6" borderId="25" xfId="0" applyNumberFormat="1" applyFill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0" fillId="3" borderId="0" xfId="0" applyFill="1" applyAlignment="1" applyProtection="1">
      <alignment vertical="center"/>
    </xf>
    <xf numFmtId="44" fontId="0" fillId="3" borderId="0" xfId="0" applyNumberFormat="1" applyFill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168" fontId="0" fillId="0" borderId="11" xfId="7" applyNumberFormat="1" applyFont="1" applyBorder="1" applyAlignment="1" applyProtection="1">
      <alignment vertical="center"/>
    </xf>
    <xf numFmtId="168" fontId="2" fillId="0" borderId="0" xfId="7" applyNumberFormat="1" applyFont="1" applyAlignment="1" applyProtection="1">
      <alignment horizontal="righ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10" fontId="0" fillId="3" borderId="11" xfId="0" applyNumberFormat="1" applyFill="1" applyBorder="1" applyAlignment="1" applyProtection="1">
      <alignment vertical="center"/>
    </xf>
    <xf numFmtId="10" fontId="2" fillId="0" borderId="0" xfId="0" applyNumberFormat="1" applyFont="1" applyAlignment="1" applyProtection="1">
      <alignment horizontal="right" vertical="center"/>
    </xf>
    <xf numFmtId="44" fontId="0" fillId="0" borderId="0" xfId="0" applyNumberForma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10" fontId="0" fillId="3" borderId="0" xfId="0" applyNumberFormat="1" applyFill="1" applyAlignment="1" applyProtection="1">
      <alignment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4" fontId="2" fillId="0" borderId="1" xfId="0" applyNumberFormat="1" applyFont="1" applyBorder="1" applyAlignment="1" applyProtection="1">
      <alignment horizontal="right" vertical="center" wrapText="1"/>
    </xf>
    <xf numFmtId="0" fontId="2" fillId="7" borderId="14" xfId="0" applyFont="1" applyFill="1" applyBorder="1" applyAlignment="1" applyProtection="1">
      <alignment horizontal="center" vertical="center"/>
    </xf>
    <xf numFmtId="44" fontId="0" fillId="4" borderId="14" xfId="3" applyFont="1" applyFill="1" applyBorder="1" applyAlignment="1" applyProtection="1">
      <alignment vertical="center"/>
    </xf>
    <xf numFmtId="44" fontId="6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165" fontId="0" fillId="0" borderId="0" xfId="0" applyNumberFormat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44" fontId="2" fillId="0" borderId="0" xfId="0" applyNumberFormat="1" applyFont="1" applyAlignment="1" applyProtection="1">
      <alignment vertical="center"/>
    </xf>
    <xf numFmtId="44" fontId="2" fillId="6" borderId="25" xfId="0" applyNumberFormat="1" applyFont="1" applyFill="1" applyBorder="1" applyAlignment="1" applyProtection="1">
      <alignment vertical="center"/>
    </xf>
    <xf numFmtId="44" fontId="0" fillId="6" borderId="25" xfId="3" applyFont="1" applyFill="1" applyBorder="1" applyAlignment="1" applyProtection="1">
      <alignment vertical="center"/>
    </xf>
    <xf numFmtId="165" fontId="5" fillId="0" borderId="0" xfId="0" applyNumberFormat="1" applyFont="1" applyAlignment="1" applyProtection="1">
      <alignment vertical="center"/>
    </xf>
    <xf numFmtId="44" fontId="2" fillId="0" borderId="0" xfId="3" applyFont="1" applyAlignment="1" applyProtection="1">
      <alignment vertical="center"/>
    </xf>
    <xf numFmtId="44" fontId="18" fillId="6" borderId="25" xfId="0" applyNumberFormat="1" applyFont="1" applyFill="1" applyBorder="1" applyAlignment="1" applyProtection="1">
      <alignment vertical="center"/>
    </xf>
    <xf numFmtId="0" fontId="0" fillId="0" borderId="3" xfId="0" applyBorder="1" applyProtection="1"/>
    <xf numFmtId="0" fontId="0" fillId="0" borderId="0" xfId="0" applyProtection="1"/>
    <xf numFmtId="44" fontId="0" fillId="0" borderId="0" xfId="3" applyFont="1" applyProtection="1"/>
    <xf numFmtId="0" fontId="0" fillId="0" borderId="0" xfId="0" applyAlignment="1" applyProtection="1">
      <alignment vertical="top" wrapText="1"/>
    </xf>
    <xf numFmtId="0" fontId="5" fillId="0" borderId="24" xfId="0" applyFont="1" applyBorder="1" applyAlignment="1" applyProtection="1">
      <alignment vertical="center"/>
    </xf>
    <xf numFmtId="0" fontId="27" fillId="0" borderId="0" xfId="0" quotePrefix="1" applyFont="1" applyAlignment="1" applyProtection="1">
      <alignment vertical="center"/>
    </xf>
    <xf numFmtId="0" fontId="27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5" fillId="3" borderId="0" xfId="0" applyFont="1" applyFill="1" applyAlignment="1" applyProtection="1">
      <alignment horizontal="left" vertical="center"/>
    </xf>
    <xf numFmtId="0" fontId="5" fillId="3" borderId="15" xfId="0" applyFont="1" applyFill="1" applyBorder="1" applyAlignment="1" applyProtection="1">
      <alignment vertical="center"/>
    </xf>
    <xf numFmtId="0" fontId="8" fillId="3" borderId="17" xfId="0" applyFont="1" applyFill="1" applyBorder="1" applyAlignment="1" applyProtection="1">
      <alignment horizontal="center" wrapText="1"/>
    </xf>
    <xf numFmtId="0" fontId="2" fillId="3" borderId="16" xfId="0" applyFont="1" applyFill="1" applyBorder="1" applyAlignment="1" applyProtection="1">
      <alignment horizontal="center" wrapText="1"/>
    </xf>
    <xf numFmtId="44" fontId="2" fillId="0" borderId="47" xfId="0" applyNumberFormat="1" applyFont="1" applyBorder="1" applyAlignment="1" applyProtection="1">
      <alignment horizontal="center" wrapText="1"/>
    </xf>
    <xf numFmtId="0" fontId="2" fillId="7" borderId="48" xfId="0" applyFont="1" applyFill="1" applyBorder="1" applyAlignment="1" applyProtection="1">
      <alignment vertical="center"/>
    </xf>
    <xf numFmtId="0" fontId="8" fillId="7" borderId="49" xfId="0" applyFont="1" applyFill="1" applyBorder="1" applyAlignment="1" applyProtection="1">
      <alignment horizontal="center" vertical="center"/>
    </xf>
    <xf numFmtId="44" fontId="2" fillId="5" borderId="50" xfId="0" applyNumberFormat="1" applyFont="1" applyFill="1" applyBorder="1" applyAlignment="1" applyProtection="1">
      <alignment vertical="center"/>
    </xf>
    <xf numFmtId="0" fontId="2" fillId="7" borderId="51" xfId="0" applyFont="1" applyFill="1" applyBorder="1" applyAlignment="1" applyProtection="1">
      <alignment vertical="center"/>
    </xf>
    <xf numFmtId="0" fontId="8" fillId="7" borderId="1" xfId="0" applyFont="1" applyFill="1" applyBorder="1" applyAlignment="1" applyProtection="1">
      <alignment horizontal="center" vertical="center"/>
    </xf>
    <xf numFmtId="44" fontId="0" fillId="4" borderId="1" xfId="0" applyNumberFormat="1" applyFill="1" applyBorder="1" applyAlignment="1" applyProtection="1">
      <alignment vertical="center"/>
    </xf>
    <xf numFmtId="44" fontId="2" fillId="5" borderId="52" xfId="0" applyNumberFormat="1" applyFont="1" applyFill="1" applyBorder="1" applyAlignment="1" applyProtection="1">
      <alignment vertical="center"/>
    </xf>
    <xf numFmtId="0" fontId="2" fillId="7" borderId="53" xfId="0" applyFont="1" applyFill="1" applyBorder="1" applyAlignment="1" applyProtection="1">
      <alignment vertical="center"/>
    </xf>
    <xf numFmtId="0" fontId="8" fillId="7" borderId="54" xfId="0" applyFont="1" applyFill="1" applyBorder="1" applyAlignment="1" applyProtection="1">
      <alignment horizontal="center" vertical="center"/>
    </xf>
    <xf numFmtId="44" fontId="0" fillId="4" borderId="54" xfId="0" applyNumberFormat="1" applyFill="1" applyBorder="1" applyAlignment="1" applyProtection="1">
      <alignment vertical="center"/>
    </xf>
    <xf numFmtId="44" fontId="2" fillId="5" borderId="55" xfId="0" applyNumberFormat="1" applyFont="1" applyFill="1" applyBorder="1" applyAlignment="1" applyProtection="1">
      <alignment vertical="center"/>
    </xf>
    <xf numFmtId="0" fontId="2" fillId="0" borderId="38" xfId="0" applyFont="1" applyBorder="1" applyAlignment="1" applyProtection="1">
      <alignment vertical="center"/>
    </xf>
    <xf numFmtId="0" fontId="0" fillId="0" borderId="38" xfId="0" applyBorder="1" applyAlignment="1" applyProtection="1">
      <alignment vertical="center"/>
    </xf>
    <xf numFmtId="0" fontId="8" fillId="3" borderId="38" xfId="0" applyFont="1" applyFill="1" applyBorder="1" applyAlignment="1" applyProtection="1">
      <alignment horizontal="right"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right" vertical="center"/>
    </xf>
    <xf numFmtId="168" fontId="0" fillId="4" borderId="1" xfId="0" applyNumberFormat="1" applyFill="1" applyBorder="1" applyAlignment="1" applyProtection="1">
      <alignment horizontal="center" vertical="center"/>
    </xf>
    <xf numFmtId="44" fontId="2" fillId="6" borderId="27" xfId="0" applyNumberFormat="1" applyFont="1" applyFill="1" applyBorder="1" applyProtection="1"/>
    <xf numFmtId="10" fontId="0" fillId="0" borderId="0" xfId="0" applyNumberFormat="1" applyProtection="1"/>
    <xf numFmtId="0" fontId="16" fillId="0" borderId="30" xfId="8" applyFont="1" applyBorder="1" applyAlignment="1" applyProtection="1">
      <alignment horizontal="center" vertical="center" wrapText="1"/>
    </xf>
    <xf numFmtId="0" fontId="16" fillId="0" borderId="38" xfId="8" applyFont="1" applyBorder="1" applyAlignment="1" applyProtection="1">
      <alignment horizontal="center" vertical="center" wrapText="1"/>
    </xf>
    <xf numFmtId="0" fontId="16" fillId="7" borderId="30" xfId="8" applyFont="1" applyFill="1" applyBorder="1" applyAlignment="1" applyProtection="1">
      <alignment horizontal="left" vertical="center" wrapText="1"/>
    </xf>
    <xf numFmtId="0" fontId="16" fillId="7" borderId="38" xfId="8" applyFont="1" applyFill="1" applyBorder="1" applyAlignment="1" applyProtection="1">
      <alignment horizontal="left" vertical="center"/>
    </xf>
    <xf numFmtId="0" fontId="16" fillId="7" borderId="34" xfId="8" applyFont="1" applyFill="1" applyBorder="1" applyAlignment="1" applyProtection="1">
      <alignment horizontal="left" vertical="center"/>
    </xf>
    <xf numFmtId="0" fontId="24" fillId="4" borderId="22" xfId="8" applyFont="1" applyFill="1" applyBorder="1" applyAlignment="1" applyProtection="1">
      <alignment horizontal="center" vertical="center" wrapText="1"/>
      <protection locked="0"/>
    </xf>
    <xf numFmtId="0" fontId="24" fillId="4" borderId="23" xfId="8" applyFont="1" applyFill="1" applyBorder="1" applyAlignment="1" applyProtection="1">
      <alignment horizontal="center" vertical="center" wrapText="1"/>
      <protection locked="0"/>
    </xf>
    <xf numFmtId="0" fontId="24" fillId="4" borderId="24" xfId="8" applyFont="1" applyFill="1" applyBorder="1" applyAlignment="1" applyProtection="1">
      <alignment horizontal="center" vertical="center" wrapText="1"/>
      <protection locked="0"/>
    </xf>
    <xf numFmtId="49" fontId="11" fillId="0" borderId="58" xfId="8" applyNumberFormat="1" applyFont="1" applyBorder="1" applyAlignment="1" applyProtection="1">
      <alignment horizontal="right" vertical="center"/>
    </xf>
    <xf numFmtId="49" fontId="11" fillId="0" borderId="59" xfId="8" applyNumberFormat="1" applyFont="1" applyBorder="1" applyAlignment="1" applyProtection="1">
      <alignment horizontal="right" vertical="center"/>
    </xf>
    <xf numFmtId="14" fontId="11" fillId="0" borderId="58" xfId="8" applyNumberFormat="1" applyFont="1" applyBorder="1" applyAlignment="1" applyProtection="1">
      <alignment horizontal="right" vertical="center"/>
    </xf>
    <xf numFmtId="14" fontId="11" fillId="0" borderId="59" xfId="8" applyNumberFormat="1" applyFont="1" applyBorder="1" applyAlignment="1" applyProtection="1">
      <alignment horizontal="right" vertical="center"/>
    </xf>
    <xf numFmtId="0" fontId="16" fillId="7" borderId="58" xfId="8" applyFont="1" applyFill="1" applyBorder="1" applyAlignment="1" applyProtection="1">
      <alignment horizontal="center" vertical="center" wrapText="1"/>
    </xf>
    <xf numFmtId="0" fontId="16" fillId="7" borderId="59" xfId="8" applyFont="1" applyFill="1" applyBorder="1" applyAlignment="1" applyProtection="1">
      <alignment horizontal="center" vertical="center" wrapText="1"/>
    </xf>
    <xf numFmtId="0" fontId="2" fillId="0" borderId="2" xfId="4" applyBorder="1" applyAlignment="1" applyProtection="1">
      <alignment horizontal="left" vertical="top" wrapText="1"/>
    </xf>
    <xf numFmtId="0" fontId="2" fillId="0" borderId="3" xfId="4" applyBorder="1" applyAlignment="1" applyProtection="1">
      <alignment horizontal="left" vertical="top" wrapText="1"/>
    </xf>
    <xf numFmtId="0" fontId="2" fillId="0" borderId="4" xfId="4" applyBorder="1" applyAlignment="1" applyProtection="1">
      <alignment horizontal="left" vertical="top" wrapText="1"/>
    </xf>
    <xf numFmtId="0" fontId="2" fillId="0" borderId="7" xfId="4" applyBorder="1" applyAlignment="1" applyProtection="1">
      <alignment horizontal="left" vertical="top" wrapText="1"/>
    </xf>
    <xf numFmtId="0" fontId="2" fillId="0" borderId="8" xfId="4" applyBorder="1" applyAlignment="1" applyProtection="1">
      <alignment horizontal="left" vertical="top" wrapText="1"/>
    </xf>
    <xf numFmtId="0" fontId="2" fillId="0" borderId="9" xfId="4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</xf>
    <xf numFmtId="0" fontId="2" fillId="0" borderId="8" xfId="0" applyFont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2" xfId="0" applyNumberFormat="1" applyFont="1" applyBorder="1" applyAlignment="1" applyProtection="1">
      <alignment horizontal="left" vertical="center" wrapText="1"/>
    </xf>
    <xf numFmtId="49" fontId="2" fillId="0" borderId="11" xfId="0" applyNumberFormat="1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49" fontId="5" fillId="0" borderId="56" xfId="3" applyNumberFormat="1" applyFont="1" applyBorder="1" applyAlignment="1" applyProtection="1">
      <alignment horizontal="center" vertical="center"/>
    </xf>
    <xf numFmtId="0" fontId="5" fillId="0" borderId="57" xfId="3" applyNumberFormat="1" applyFont="1" applyBorder="1" applyAlignment="1" applyProtection="1">
      <alignment horizontal="center" vertical="center"/>
    </xf>
    <xf numFmtId="14" fontId="5" fillId="0" borderId="22" xfId="3" applyNumberFormat="1" applyFont="1" applyBorder="1" applyAlignment="1" applyProtection="1">
      <alignment horizontal="center" vertical="center"/>
    </xf>
    <xf numFmtId="0" fontId="5" fillId="0" borderId="24" xfId="3" applyNumberFormat="1" applyFont="1" applyBorder="1" applyAlignment="1" applyProtection="1">
      <alignment horizontal="center" vertical="center"/>
    </xf>
    <xf numFmtId="44" fontId="0" fillId="5" borderId="2" xfId="0" applyNumberFormat="1" applyFill="1" applyBorder="1" applyAlignment="1" applyProtection="1">
      <alignment horizontal="center" vertical="center"/>
    </xf>
    <xf numFmtId="44" fontId="0" fillId="5" borderId="4" xfId="0" applyNumberFormat="1" applyFill="1" applyBorder="1" applyAlignment="1" applyProtection="1">
      <alignment horizontal="center" vertical="center"/>
    </xf>
    <xf numFmtId="44" fontId="0" fillId="7" borderId="10" xfId="3" applyFont="1" applyFill="1" applyBorder="1" applyAlignment="1" applyProtection="1">
      <alignment horizontal="center" vertical="center"/>
    </xf>
    <xf numFmtId="44" fontId="0" fillId="7" borderId="11" xfId="3" applyFont="1" applyFill="1" applyBorder="1" applyAlignment="1" applyProtection="1">
      <alignment horizontal="center" vertical="center"/>
    </xf>
    <xf numFmtId="0" fontId="2" fillId="6" borderId="26" xfId="0" applyFont="1" applyFill="1" applyBorder="1" applyAlignment="1" applyProtection="1">
      <alignment horizontal="center" vertical="center"/>
    </xf>
    <xf numFmtId="0" fontId="2" fillId="6" borderId="27" xfId="0" applyFont="1" applyFill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 vertical="center"/>
    </xf>
    <xf numFmtId="0" fontId="2" fillId="7" borderId="10" xfId="0" applyFont="1" applyFill="1" applyBorder="1" applyAlignment="1" applyProtection="1">
      <alignment horizontal="left" vertical="center"/>
    </xf>
    <xf numFmtId="0" fontId="2" fillId="7" borderId="11" xfId="0" applyFont="1" applyFill="1" applyBorder="1" applyAlignment="1" applyProtection="1">
      <alignment horizontal="left" vertical="center"/>
    </xf>
    <xf numFmtId="0" fontId="0" fillId="0" borderId="11" xfId="0" applyBorder="1" applyAlignment="1" applyProtection="1">
      <alignment horizontal="left" vertical="center"/>
    </xf>
    <xf numFmtId="0" fontId="2" fillId="7" borderId="2" xfId="0" applyFont="1" applyFill="1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49" fontId="27" fillId="0" borderId="22" xfId="3" applyNumberFormat="1" applyFont="1" applyBorder="1" applyAlignment="1" applyProtection="1">
      <alignment horizontal="center" vertical="center"/>
    </xf>
    <xf numFmtId="49" fontId="27" fillId="0" borderId="24" xfId="3" applyNumberFormat="1" applyFont="1" applyBorder="1" applyAlignment="1" applyProtection="1">
      <alignment horizontal="center" vertical="center"/>
    </xf>
    <xf numFmtId="14" fontId="27" fillId="0" borderId="22" xfId="3" applyNumberFormat="1" applyFont="1" applyBorder="1" applyAlignment="1" applyProtection="1">
      <alignment horizontal="center" vertical="center"/>
    </xf>
    <xf numFmtId="14" fontId="27" fillId="0" borderId="24" xfId="3" applyNumberFormat="1" applyFont="1" applyBorder="1" applyAlignment="1" applyProtection="1">
      <alignment horizontal="center" vertical="center"/>
    </xf>
    <xf numFmtId="44" fontId="2" fillId="5" borderId="2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right" vertical="center" wrapText="1"/>
    </xf>
    <xf numFmtId="0" fontId="23" fillId="9" borderId="0" xfId="0" applyFont="1" applyFill="1" applyAlignment="1">
      <alignment horizontal="center" vertical="center"/>
    </xf>
    <xf numFmtId="0" fontId="2" fillId="10" borderId="14" xfId="0" applyFont="1" applyFill="1" applyBorder="1" applyAlignment="1">
      <alignment horizontal="center" vertical="center" wrapText="1"/>
    </xf>
    <xf numFmtId="0" fontId="2" fillId="10" borderId="45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7" borderId="4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</cellXfs>
  <cellStyles count="9">
    <cellStyle name="Euro" xfId="1" xr:uid="{00000000-0005-0000-0000-000000000000}"/>
    <cellStyle name="Komma" xfId="2" builtinId="3"/>
    <cellStyle name="Komma 2" xfId="5" xr:uid="{00000000-0005-0000-0000-000002000000}"/>
    <cellStyle name="Prozent" xfId="7" builtinId="5"/>
    <cellStyle name="Standard" xfId="0" builtinId="0"/>
    <cellStyle name="Standard 2" xfId="4" xr:uid="{00000000-0005-0000-0000-000004000000}"/>
    <cellStyle name="Standard 3" xfId="8" xr:uid="{3299692E-5912-48FB-8192-017EBFD75A1F}"/>
    <cellStyle name="Währung" xfId="3" builtinId="4"/>
    <cellStyle name="Währung 2" xfId="6" xr:uid="{00000000-0005-0000-0000-000006000000}"/>
  </cellStyles>
  <dxfs count="0"/>
  <tableStyles count="0" defaultTableStyle="TableStyleMedium9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P1399-HWS-Rinnebach-F22.008o-Anlage_HT_Honorartabelle-Objekt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wahltabelle Bes. Leist.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E9164-2484-4E8A-A2BF-DDB36ED3A636}">
  <sheetPr>
    <pageSetUpPr fitToPage="1"/>
  </sheetPr>
  <dimension ref="A1:N39"/>
  <sheetViews>
    <sheetView tabSelected="1" zoomScale="70" zoomScaleNormal="70" zoomScaleSheetLayoutView="80" workbookViewId="0">
      <selection activeCell="A3" sqref="A3:I3"/>
    </sheetView>
  </sheetViews>
  <sheetFormatPr baseColWidth="10" defaultColWidth="11.42578125" defaultRowHeight="14.25" x14ac:dyDescent="0.2"/>
  <cols>
    <col min="1" max="1" width="54.7109375" style="3" bestFit="1" customWidth="1"/>
    <col min="2" max="8" width="20.7109375" style="3" customWidth="1"/>
    <col min="9" max="9" width="25.42578125" style="3" customWidth="1"/>
    <col min="10" max="11" width="11.42578125" style="3"/>
    <col min="12" max="12" width="13.85546875" style="3" customWidth="1"/>
    <col min="13" max="16384" width="11.42578125" style="3"/>
  </cols>
  <sheetData>
    <row r="1" spans="1:14" ht="49.5" customHeight="1" x14ac:dyDescent="0.2">
      <c r="A1" s="203" t="s">
        <v>0</v>
      </c>
      <c r="B1" s="204"/>
      <c r="C1" s="204"/>
      <c r="D1" s="205" t="s">
        <v>150</v>
      </c>
      <c r="E1" s="206"/>
      <c r="F1" s="206"/>
      <c r="G1" s="207"/>
      <c r="H1" s="206"/>
      <c r="I1" s="207"/>
      <c r="J1" s="65"/>
      <c r="K1" s="65"/>
      <c r="L1" s="66" t="s">
        <v>1</v>
      </c>
      <c r="M1" s="67"/>
      <c r="N1" s="67"/>
    </row>
    <row r="2" spans="1:14" ht="41.1" customHeight="1" thickBot="1" x14ac:dyDescent="0.25">
      <c r="A2" s="68" t="s">
        <v>2</v>
      </c>
      <c r="B2" s="215">
        <v>10348985</v>
      </c>
      <c r="C2" s="216"/>
      <c r="D2" s="213" t="s">
        <v>3</v>
      </c>
      <c r="E2" s="214"/>
      <c r="F2" s="69">
        <v>46163</v>
      </c>
      <c r="G2" s="211" t="s">
        <v>4</v>
      </c>
      <c r="H2" s="212"/>
      <c r="I2" s="70" t="s">
        <v>151</v>
      </c>
      <c r="J2" s="65"/>
      <c r="K2" s="65"/>
      <c r="L2" s="65"/>
      <c r="M2" s="65"/>
      <c r="N2" s="65"/>
    </row>
    <row r="3" spans="1:14" s="1" customFormat="1" ht="42.75" customHeight="1" thickBot="1" x14ac:dyDescent="0.25">
      <c r="A3" s="208" t="s">
        <v>6</v>
      </c>
      <c r="B3" s="209"/>
      <c r="C3" s="209"/>
      <c r="D3" s="209"/>
      <c r="E3" s="209"/>
      <c r="F3" s="209"/>
      <c r="G3" s="209"/>
      <c r="H3" s="209"/>
      <c r="I3" s="210"/>
      <c r="J3" s="71"/>
      <c r="K3" s="71"/>
      <c r="L3" s="72" t="s">
        <v>7</v>
      </c>
      <c r="M3" s="73"/>
      <c r="N3" s="73"/>
    </row>
    <row r="4" spans="1:14" s="1" customFormat="1" ht="75" customHeight="1" thickBot="1" x14ac:dyDescent="0.25">
      <c r="A4" s="74" t="s">
        <v>8</v>
      </c>
      <c r="B4" s="75" t="s">
        <v>9</v>
      </c>
      <c r="C4" s="76" t="s">
        <v>10</v>
      </c>
      <c r="D4" s="76" t="s">
        <v>11</v>
      </c>
      <c r="E4" s="76" t="s">
        <v>12</v>
      </c>
      <c r="F4" s="76" t="s">
        <v>13</v>
      </c>
      <c r="G4" s="76" t="s">
        <v>14</v>
      </c>
      <c r="H4" s="77" t="s">
        <v>15</v>
      </c>
      <c r="I4" s="78" t="s">
        <v>16</v>
      </c>
      <c r="J4" s="71"/>
      <c r="K4" s="71"/>
      <c r="L4" s="71"/>
      <c r="M4" s="71"/>
      <c r="N4" s="71"/>
    </row>
    <row r="5" spans="1:14" s="15" customFormat="1" ht="75" customHeight="1" x14ac:dyDescent="0.2">
      <c r="A5" s="79" t="s">
        <v>17</v>
      </c>
      <c r="B5" s="80">
        <f>'HT-1 Objektplanung IB'!G28</f>
        <v>0</v>
      </c>
      <c r="C5" s="81">
        <f>'HT-1 Objektplanung IB'!G33</f>
        <v>0</v>
      </c>
      <c r="D5" s="82">
        <f>'HT-1 Objektplanung IB'!G42</f>
        <v>0</v>
      </c>
      <c r="E5" s="82">
        <f>'HT-1 Objektplanung IB'!G44</f>
        <v>0</v>
      </c>
      <c r="F5" s="80">
        <f>'HT-1 Objektplanung IB'!G45</f>
        <v>0</v>
      </c>
      <c r="G5" s="82">
        <f>'HT-1 Objektplanung IB'!G46</f>
        <v>0</v>
      </c>
      <c r="H5" s="81">
        <f>'HT-1 Objektplanung IB'!G47</f>
        <v>0</v>
      </c>
      <c r="I5" s="83">
        <f>'HT-1 Objektplanung IB'!G49</f>
        <v>0</v>
      </c>
      <c r="J5" s="84"/>
      <c r="K5" s="84"/>
      <c r="L5" s="84"/>
      <c r="M5" s="84"/>
      <c r="N5" s="84"/>
    </row>
    <row r="6" spans="1:14" s="15" customFormat="1" ht="75" customHeight="1" thickBot="1" x14ac:dyDescent="0.25">
      <c r="A6" s="85" t="s">
        <v>20</v>
      </c>
      <c r="B6" s="86" t="s">
        <v>19</v>
      </c>
      <c r="C6" s="86" t="s">
        <v>19</v>
      </c>
      <c r="D6" s="86" t="s">
        <v>19</v>
      </c>
      <c r="E6" s="86" t="s">
        <v>19</v>
      </c>
      <c r="F6" s="86" t="s">
        <v>19</v>
      </c>
      <c r="G6" s="87">
        <f>'HT-Stundenleistungen'!D19</f>
        <v>0</v>
      </c>
      <c r="H6" s="88">
        <f>'HT-Stundenleistungen'!D21</f>
        <v>0</v>
      </c>
      <c r="I6" s="89">
        <f>'HT-Stundenleistungen'!D23</f>
        <v>0</v>
      </c>
      <c r="J6" s="84"/>
      <c r="K6" s="84"/>
      <c r="L6" s="84"/>
      <c r="M6" s="84"/>
      <c r="N6" s="84"/>
    </row>
    <row r="7" spans="1:14" s="2" customFormat="1" ht="63" customHeight="1" thickBot="1" x14ac:dyDescent="0.3">
      <c r="A7" s="90" t="s">
        <v>21</v>
      </c>
      <c r="B7" s="91">
        <f t="shared" ref="B7:H7" si="0">SUM(B5:B6)</f>
        <v>0</v>
      </c>
      <c r="C7" s="92">
        <f t="shared" si="0"/>
        <v>0</v>
      </c>
      <c r="D7" s="92">
        <f t="shared" si="0"/>
        <v>0</v>
      </c>
      <c r="E7" s="92">
        <f t="shared" si="0"/>
        <v>0</v>
      </c>
      <c r="F7" s="92">
        <f t="shared" si="0"/>
        <v>0</v>
      </c>
      <c r="G7" s="92">
        <f t="shared" si="0"/>
        <v>0</v>
      </c>
      <c r="H7" s="93">
        <f t="shared" si="0"/>
        <v>0</v>
      </c>
      <c r="I7" s="94">
        <f>ROUND(SUM(I5:I6),2)</f>
        <v>0</v>
      </c>
      <c r="J7" s="95"/>
      <c r="K7" s="95"/>
      <c r="L7" s="95"/>
      <c r="M7" s="95"/>
      <c r="N7" s="95"/>
    </row>
    <row r="39" spans="4:4" x14ac:dyDescent="0.2">
      <c r="D39" s="19"/>
    </row>
  </sheetData>
  <sheetProtection algorithmName="SHA-512" hashValue="0IasYUGOGjrWkhP5TCToJyF2LSMj8tVO/1iXY9RPGA7XxxK8Bt4Sy6TJR1KoGEfk1RQaC6lk1LUHiPcpqFD6iQ==" saltValue="kqX6rGYFmPvb9k1BLesFKw==" spinCount="100000" sheet="1" selectLockedCells="1"/>
  <mergeCells count="6">
    <mergeCell ref="A1:C1"/>
    <mergeCell ref="D1:I1"/>
    <mergeCell ref="A3:I3"/>
    <mergeCell ref="G2:H2"/>
    <mergeCell ref="D2:E2"/>
    <mergeCell ref="B2:C2"/>
  </mergeCells>
  <dataValidations count="1">
    <dataValidation type="list" allowBlank="1" showInputMessage="1" showErrorMessage="1" promptTitle="Typ" prompt="WVER Vorgabe   Erst- / Zwischen- / Finales Angebot" sqref="I2" xr:uid="{136EA3F1-2B9C-4549-AB35-72BD3257D0AC}">
      <formula1>"Erstangebot - Festpreis,finales Angebot, Zwischenangebot"</formula1>
    </dataValidation>
  </dataValidations>
  <pageMargins left="0.98425196850393704" right="0.70866141732283472" top="1.28" bottom="0.74803149606299213" header="0.81" footer="0.31496062992125984"/>
  <pageSetup paperSize="9" scale="57" orientation="landscape" verticalDpi="1200" r:id="rId1"/>
  <headerFooter scaleWithDoc="0" alignWithMargins="0">
    <oddHeader xml:space="preserve">&amp;L&amp;"Arial,Fett"&amp;12Anlage HT - Honorartabelle&amp;C&amp;"Arial,Fett"
</oddHeader>
    <oddFooter>&amp;L&amp;9WVER / &amp;F&amp;R&amp;9Blankotabelle IMS Dateiversion vom : 06-2022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6"/>
  <sheetViews>
    <sheetView showGridLines="0" tabSelected="1" zoomScaleNormal="100" workbookViewId="0">
      <pane ySplit="1" topLeftCell="A16" activePane="bottomLeft" state="frozen"/>
      <selection activeCell="A3" sqref="A3:I3"/>
      <selection pane="bottomLeft" activeCell="A3" sqref="A3:I3"/>
    </sheetView>
  </sheetViews>
  <sheetFormatPr baseColWidth="10" defaultColWidth="11.42578125" defaultRowHeight="12.75" x14ac:dyDescent="0.2"/>
  <cols>
    <col min="1" max="1" width="40.7109375" customWidth="1"/>
    <col min="2" max="2" width="20.7109375" customWidth="1"/>
    <col min="3" max="5" width="15.7109375" customWidth="1"/>
    <col min="6" max="7" width="15.7109375" style="5" customWidth="1"/>
  </cols>
  <sheetData>
    <row r="1" spans="1:10" s="8" customFormat="1" ht="30" customHeight="1" thickBot="1" x14ac:dyDescent="0.25">
      <c r="A1" s="96" t="s">
        <v>22</v>
      </c>
      <c r="B1" s="97"/>
      <c r="C1" s="97"/>
      <c r="D1" s="97"/>
      <c r="E1" s="97"/>
      <c r="F1" s="98"/>
      <c r="G1" s="99"/>
    </row>
    <row r="2" spans="1:10" s="8" customFormat="1" ht="30" customHeight="1" thickBot="1" x14ac:dyDescent="0.25">
      <c r="A2" s="100" t="str">
        <f>'HT Preisblatt_Zusammenstellung '!D1</f>
        <v>Hochwasserschutz Rinnebach / Obermaubach / Objekt 02: SEESTRASSE</v>
      </c>
      <c r="B2" s="100"/>
      <c r="C2" s="100"/>
      <c r="D2" s="100"/>
      <c r="E2" s="101" t="s">
        <v>4</v>
      </c>
      <c r="F2" s="237" t="str">
        <f>'HT Preisblatt_Zusammenstellung '!I2</f>
        <v>Erstangebot - Festpreis</v>
      </c>
      <c r="G2" s="238"/>
      <c r="J2" s="61"/>
    </row>
    <row r="3" spans="1:10" s="8" customFormat="1" ht="30" customHeight="1" thickBot="1" x14ac:dyDescent="0.25">
      <c r="A3" s="100" t="str">
        <f>'HT Preisblatt_Zusammenstellung '!A3:I3</f>
        <v>Bieter/Biege-Bezeichnung</v>
      </c>
      <c r="B3" s="100"/>
      <c r="C3" s="100"/>
      <c r="D3" s="100"/>
      <c r="E3" s="101" t="s">
        <v>23</v>
      </c>
      <c r="F3" s="239">
        <f>'HT Preisblatt_Zusammenstellung '!F2</f>
        <v>46163</v>
      </c>
      <c r="G3" s="240"/>
    </row>
    <row r="4" spans="1:10" s="8" customFormat="1" ht="20.100000000000001" customHeight="1" x14ac:dyDescent="0.2">
      <c r="A4" s="102"/>
      <c r="B4" s="103"/>
      <c r="C4" s="102"/>
      <c r="D4" s="102"/>
      <c r="E4" s="102"/>
      <c r="F4" s="104"/>
      <c r="G4" s="104"/>
    </row>
    <row r="5" spans="1:10" s="8" customFormat="1" ht="20.100000000000001" customHeight="1" x14ac:dyDescent="0.2">
      <c r="A5" s="105" t="s">
        <v>24</v>
      </c>
      <c r="B5" s="106"/>
      <c r="C5" s="107"/>
      <c r="D5" s="243" t="s">
        <v>25</v>
      </c>
      <c r="E5" s="244"/>
      <c r="F5" s="104"/>
      <c r="G5" s="104"/>
    </row>
    <row r="6" spans="1:10" s="8" customFormat="1" ht="20.100000000000001" customHeight="1" thickBot="1" x14ac:dyDescent="0.25">
      <c r="A6" s="102"/>
      <c r="B6" s="103"/>
      <c r="C6" s="102"/>
      <c r="D6" s="241" t="s">
        <v>26</v>
      </c>
      <c r="E6" s="242"/>
      <c r="F6" s="104"/>
      <c r="G6" s="104"/>
    </row>
    <row r="7" spans="1:10" s="8" customFormat="1" ht="20.100000000000001" customHeight="1" thickTop="1" thickBot="1" x14ac:dyDescent="0.25">
      <c r="A7" s="108" t="s">
        <v>27</v>
      </c>
      <c r="B7" s="109">
        <v>124764</v>
      </c>
      <c r="C7" s="110"/>
      <c r="D7" s="245" t="s">
        <v>28</v>
      </c>
      <c r="E7" s="246"/>
      <c r="F7" s="111"/>
      <c r="G7" s="111"/>
    </row>
    <row r="8" spans="1:10" s="8" customFormat="1" ht="20.100000000000001" customHeight="1" thickTop="1" x14ac:dyDescent="0.2">
      <c r="A8" s="108" t="s">
        <v>29</v>
      </c>
      <c r="B8" s="112" t="s">
        <v>121</v>
      </c>
      <c r="C8" s="110"/>
      <c r="D8" s="113"/>
      <c r="E8" s="107"/>
      <c r="F8" s="111"/>
      <c r="G8" s="111"/>
    </row>
    <row r="9" spans="1:10" s="8" customFormat="1" ht="20.100000000000001" customHeight="1" x14ac:dyDescent="0.2">
      <c r="A9" s="113"/>
      <c r="B9" s="110"/>
      <c r="C9" s="110"/>
      <c r="D9" s="113"/>
      <c r="E9" s="107"/>
      <c r="F9" s="111"/>
      <c r="G9" s="111"/>
    </row>
    <row r="10" spans="1:10" s="8" customFormat="1" ht="20.100000000000001" customHeight="1" x14ac:dyDescent="0.2">
      <c r="A10" s="108" t="s">
        <v>30</v>
      </c>
      <c r="B10" s="114" t="s">
        <v>31</v>
      </c>
      <c r="C10" s="115" t="s">
        <v>32</v>
      </c>
      <c r="D10" s="115" t="s">
        <v>33</v>
      </c>
      <c r="E10" s="107"/>
      <c r="F10" s="111"/>
      <c r="G10" s="111"/>
    </row>
    <row r="11" spans="1:10" s="8" customFormat="1" ht="20.100000000000001" customHeight="1" x14ac:dyDescent="0.2">
      <c r="A11" s="107"/>
      <c r="B11" s="116">
        <v>100000</v>
      </c>
      <c r="C11" s="116">
        <v>13932</v>
      </c>
      <c r="D11" s="117">
        <v>15859</v>
      </c>
      <c r="E11" s="107"/>
      <c r="F11" s="111"/>
      <c r="G11" s="111"/>
    </row>
    <row r="12" spans="1:10" s="8" customFormat="1" ht="20.100000000000001" customHeight="1" x14ac:dyDescent="0.2">
      <c r="A12" s="107"/>
      <c r="B12" s="116">
        <v>150000</v>
      </c>
      <c r="C12" s="116">
        <v>19058</v>
      </c>
      <c r="D12" s="117">
        <v>21693</v>
      </c>
      <c r="E12" s="107"/>
      <c r="F12" s="111"/>
      <c r="G12" s="111"/>
    </row>
    <row r="13" spans="1:10" s="8" customFormat="1" ht="20.100000000000001" customHeight="1" x14ac:dyDescent="0.2">
      <c r="A13" s="113"/>
      <c r="B13" s="118" t="s">
        <v>34</v>
      </c>
      <c r="C13" s="119">
        <f>ROUND(IF(B7&gt;0,C11+((C12-C11)/(B12-B11))*(B7-B11),0),2)</f>
        <v>16470.810000000001</v>
      </c>
      <c r="D13" s="119">
        <f>ROUND(IF(B7&gt;0,D11+((D12-D11)/(B12-B11))*(B7-B11),0),2)</f>
        <v>18748.46</v>
      </c>
      <c r="E13" s="107"/>
      <c r="F13" s="111"/>
      <c r="G13" s="111"/>
    </row>
    <row r="14" spans="1:10" s="8" customFormat="1" ht="20.100000000000001" customHeight="1" x14ac:dyDescent="0.2">
      <c r="A14" s="113"/>
      <c r="B14" s="120"/>
      <c r="C14" s="121"/>
      <c r="D14" s="121"/>
      <c r="E14" s="107"/>
      <c r="F14" s="111"/>
      <c r="G14" s="111"/>
    </row>
    <row r="15" spans="1:10" s="8" customFormat="1" ht="20.100000000000001" customHeight="1" x14ac:dyDescent="0.2">
      <c r="A15" s="108" t="s">
        <v>35</v>
      </c>
      <c r="B15" s="64"/>
      <c r="C15" s="123" t="s">
        <v>36</v>
      </c>
      <c r="D15" s="121"/>
      <c r="E15" s="107"/>
      <c r="F15" s="111"/>
      <c r="G15" s="111"/>
    </row>
    <row r="16" spans="1:10" s="8" customFormat="1" ht="20.100000000000001" customHeight="1" x14ac:dyDescent="0.2">
      <c r="A16" s="108" t="s">
        <v>37</v>
      </c>
      <c r="B16" s="124">
        <f>ROUND(IF(D12&gt;0,(D13-C13)*B15/100+C13,0),2)</f>
        <v>16470.810000000001</v>
      </c>
      <c r="C16" s="125"/>
      <c r="D16" s="126"/>
      <c r="E16" s="107"/>
      <c r="F16" s="111"/>
      <c r="G16" s="111"/>
    </row>
    <row r="17" spans="1:8" s="8" customFormat="1" ht="20.100000000000001" customHeight="1" x14ac:dyDescent="0.2">
      <c r="A17" s="107"/>
      <c r="B17" s="107"/>
      <c r="C17" s="107"/>
      <c r="D17" s="107"/>
      <c r="E17" s="107"/>
      <c r="F17" s="111"/>
      <c r="G17" s="111"/>
    </row>
    <row r="18" spans="1:8" s="8" customFormat="1" ht="30" customHeight="1" x14ac:dyDescent="0.2">
      <c r="A18" s="127"/>
      <c r="B18" s="128" t="s">
        <v>38</v>
      </c>
      <c r="C18" s="128" t="s">
        <v>39</v>
      </c>
      <c r="D18" s="129" t="s">
        <v>40</v>
      </c>
      <c r="E18" s="129" t="s">
        <v>41</v>
      </c>
      <c r="F18" s="130" t="s">
        <v>42</v>
      </c>
      <c r="G18" s="130" t="s">
        <v>43</v>
      </c>
    </row>
    <row r="19" spans="1:8" s="8" customFormat="1" ht="20.100000000000001" customHeight="1" x14ac:dyDescent="0.2">
      <c r="A19" s="127" t="s">
        <v>44</v>
      </c>
      <c r="B19" s="131">
        <v>0.02</v>
      </c>
      <c r="C19" s="132" t="s">
        <v>152</v>
      </c>
      <c r="D19" s="133">
        <v>0</v>
      </c>
      <c r="E19" s="122" t="s">
        <v>153</v>
      </c>
      <c r="F19" s="134"/>
      <c r="G19" s="134">
        <f>ROUND(F19+D19,2)</f>
        <v>0</v>
      </c>
    </row>
    <row r="20" spans="1:8" s="8" customFormat="1" ht="20.100000000000001" customHeight="1" x14ac:dyDescent="0.2">
      <c r="A20" s="127" t="s">
        <v>45</v>
      </c>
      <c r="B20" s="131">
        <v>0.2</v>
      </c>
      <c r="C20" s="132" t="s">
        <v>152</v>
      </c>
      <c r="D20" s="133">
        <v>0</v>
      </c>
      <c r="E20" s="122" t="s">
        <v>153</v>
      </c>
      <c r="F20" s="134"/>
      <c r="G20" s="134">
        <f t="shared" ref="G20:G27" si="0">ROUND(F20+D20,2)</f>
        <v>0</v>
      </c>
    </row>
    <row r="21" spans="1:8" s="8" customFormat="1" ht="20.100000000000001" customHeight="1" x14ac:dyDescent="0.2">
      <c r="A21" s="127" t="s">
        <v>46</v>
      </c>
      <c r="B21" s="131">
        <v>0.25</v>
      </c>
      <c r="C21" s="132" t="s">
        <v>152</v>
      </c>
      <c r="D21" s="133">
        <v>0</v>
      </c>
      <c r="E21" s="122" t="s">
        <v>153</v>
      </c>
      <c r="F21" s="134"/>
      <c r="G21" s="134">
        <f t="shared" si="0"/>
        <v>0</v>
      </c>
    </row>
    <row r="22" spans="1:8" s="8" customFormat="1" ht="20.100000000000001" customHeight="1" x14ac:dyDescent="0.2">
      <c r="A22" s="127" t="s">
        <v>47</v>
      </c>
      <c r="B22" s="131">
        <v>0.05</v>
      </c>
      <c r="C22" s="132" t="s">
        <v>152</v>
      </c>
      <c r="D22" s="133">
        <v>0</v>
      </c>
      <c r="E22" s="122" t="s">
        <v>153</v>
      </c>
      <c r="F22" s="134"/>
      <c r="G22" s="134">
        <f t="shared" si="0"/>
        <v>0</v>
      </c>
    </row>
    <row r="23" spans="1:8" s="8" customFormat="1" ht="20.100000000000001" customHeight="1" x14ac:dyDescent="0.2">
      <c r="A23" s="127" t="s">
        <v>48</v>
      </c>
      <c r="B23" s="131">
        <v>0.15</v>
      </c>
      <c r="C23" s="135">
        <v>15</v>
      </c>
      <c r="D23" s="133">
        <f t="shared" ref="D23:D26" si="1">IF($B$15&lt;&gt;"",ROUND($B$16*C23/100,2),0)</f>
        <v>0</v>
      </c>
      <c r="E23" s="11"/>
      <c r="F23" s="134">
        <f t="shared" ref="F23:F26" si="2">ROUND(D23*E23/100,2)</f>
        <v>0</v>
      </c>
      <c r="G23" s="134">
        <f t="shared" si="0"/>
        <v>0</v>
      </c>
    </row>
    <row r="24" spans="1:8" s="8" customFormat="1" ht="20.100000000000001" customHeight="1" x14ac:dyDescent="0.2">
      <c r="A24" s="127" t="s">
        <v>49</v>
      </c>
      <c r="B24" s="131">
        <v>0.13</v>
      </c>
      <c r="C24" s="135">
        <v>13</v>
      </c>
      <c r="D24" s="133">
        <f t="shared" si="1"/>
        <v>0</v>
      </c>
      <c r="E24" s="11"/>
      <c r="F24" s="134">
        <f t="shared" si="2"/>
        <v>0</v>
      </c>
      <c r="G24" s="134">
        <f t="shared" si="0"/>
        <v>0</v>
      </c>
    </row>
    <row r="25" spans="1:8" s="8" customFormat="1" ht="20.100000000000001" customHeight="1" x14ac:dyDescent="0.2">
      <c r="A25" s="127" t="s">
        <v>50</v>
      </c>
      <c r="B25" s="131">
        <v>0.04</v>
      </c>
      <c r="C25" s="135">
        <v>3</v>
      </c>
      <c r="D25" s="133">
        <f t="shared" si="1"/>
        <v>0</v>
      </c>
      <c r="E25" s="11"/>
      <c r="F25" s="134">
        <f t="shared" si="2"/>
        <v>0</v>
      </c>
      <c r="G25" s="134">
        <f t="shared" si="0"/>
        <v>0</v>
      </c>
    </row>
    <row r="26" spans="1:8" s="8" customFormat="1" ht="20.100000000000001" customHeight="1" x14ac:dyDescent="0.2">
      <c r="A26" s="127" t="s">
        <v>51</v>
      </c>
      <c r="B26" s="131">
        <v>0.15</v>
      </c>
      <c r="C26" s="135">
        <v>11</v>
      </c>
      <c r="D26" s="133">
        <f t="shared" si="1"/>
        <v>0</v>
      </c>
      <c r="E26" s="11"/>
      <c r="F26" s="134">
        <f t="shared" si="2"/>
        <v>0</v>
      </c>
      <c r="G26" s="134">
        <f t="shared" si="0"/>
        <v>0</v>
      </c>
    </row>
    <row r="27" spans="1:8" s="8" customFormat="1" ht="20.100000000000001" customHeight="1" thickBot="1" x14ac:dyDescent="0.25">
      <c r="A27" s="127" t="s">
        <v>52</v>
      </c>
      <c r="B27" s="131">
        <v>0.01</v>
      </c>
      <c r="C27" s="132" t="s">
        <v>152</v>
      </c>
      <c r="D27" s="133">
        <v>0</v>
      </c>
      <c r="E27" s="122" t="s">
        <v>153</v>
      </c>
      <c r="F27" s="134"/>
      <c r="G27" s="134">
        <f t="shared" si="0"/>
        <v>0</v>
      </c>
    </row>
    <row r="28" spans="1:8" s="8" customFormat="1" ht="20.100000000000001" customHeight="1" thickTop="1" thickBot="1" x14ac:dyDescent="0.25">
      <c r="A28" s="108" t="s">
        <v>53</v>
      </c>
      <c r="B28" s="131">
        <f>SUM(B19:B27)</f>
        <v>1</v>
      </c>
      <c r="C28" s="136">
        <f>ROUND(SUM(C19:C27),2)</f>
        <v>42</v>
      </c>
      <c r="D28" s="133">
        <f>ROUND(SUM(D19:D27),2)</f>
        <v>0</v>
      </c>
      <c r="E28" s="137"/>
      <c r="F28" s="138">
        <f>ROUND(SUM(F19:F27),2)</f>
        <v>0</v>
      </c>
      <c r="G28" s="139">
        <f>ROUND(IF(B16&lt;&gt;"",SUM(G19:G27),0),2)</f>
        <v>0</v>
      </c>
    </row>
    <row r="29" spans="1:8" s="8" customFormat="1" ht="20.100000000000001" customHeight="1" thickTop="1" x14ac:dyDescent="0.2">
      <c r="A29" s="107"/>
      <c r="B29" s="140"/>
      <c r="C29" s="141"/>
      <c r="D29" s="142"/>
      <c r="E29" s="107"/>
      <c r="F29" s="111"/>
      <c r="G29" s="111"/>
    </row>
    <row r="30" spans="1:8" s="8" customFormat="1" ht="20.100000000000001" customHeight="1" x14ac:dyDescent="0.2">
      <c r="A30" s="143" t="s">
        <v>54</v>
      </c>
      <c r="B30" s="144"/>
      <c r="C30" s="145"/>
      <c r="D30" s="146" t="s">
        <v>55</v>
      </c>
      <c r="E30" s="22"/>
      <c r="F30" s="133">
        <f>ROUND(($G$28*E30)/100,2)</f>
        <v>0</v>
      </c>
      <c r="G30" s="111"/>
      <c r="H30" s="9"/>
    </row>
    <row r="31" spans="1:8" s="8" customFormat="1" ht="20.100000000000001" customHeight="1" x14ac:dyDescent="0.2">
      <c r="A31" s="143" t="s">
        <v>56</v>
      </c>
      <c r="B31" s="144"/>
      <c r="C31" s="145"/>
      <c r="D31" s="146" t="s">
        <v>55</v>
      </c>
      <c r="E31" s="22"/>
      <c r="F31" s="133">
        <f t="shared" ref="F31:F32" si="3">ROUND(($G$28*E31)/100,2)</f>
        <v>0</v>
      </c>
      <c r="G31" s="111"/>
      <c r="H31" s="9"/>
    </row>
    <row r="32" spans="1:8" s="8" customFormat="1" ht="20.100000000000001" customHeight="1" thickBot="1" x14ac:dyDescent="0.25">
      <c r="A32" s="147" t="s">
        <v>57</v>
      </c>
      <c r="B32" s="148"/>
      <c r="C32" s="145"/>
      <c r="D32" s="146" t="s">
        <v>55</v>
      </c>
      <c r="E32" s="22"/>
      <c r="F32" s="133">
        <f t="shared" si="3"/>
        <v>0</v>
      </c>
      <c r="G32" s="111"/>
      <c r="H32" s="9"/>
    </row>
    <row r="33" spans="1:9" s="8" customFormat="1" ht="20.100000000000001" customHeight="1" thickTop="1" thickBot="1" x14ac:dyDescent="0.25">
      <c r="A33" s="147" t="s">
        <v>58</v>
      </c>
      <c r="B33" s="148"/>
      <c r="C33" s="149"/>
      <c r="D33" s="150"/>
      <c r="E33" s="151"/>
      <c r="F33" s="150" t="s">
        <v>59</v>
      </c>
      <c r="G33" s="139">
        <f>ROUND(SUM(F30:F32),2)</f>
        <v>0</v>
      </c>
      <c r="H33" s="9"/>
    </row>
    <row r="34" spans="1:9" s="8" customFormat="1" ht="20.100000000000001" customHeight="1" thickTop="1" x14ac:dyDescent="0.2">
      <c r="A34" s="152"/>
      <c r="B34" s="152"/>
      <c r="C34" s="153"/>
      <c r="D34" s="137"/>
      <c r="E34" s="151"/>
      <c r="F34" s="107"/>
      <c r="G34" s="111"/>
      <c r="H34" s="9"/>
    </row>
    <row r="35" spans="1:9" s="8" customFormat="1" ht="20.100000000000001" customHeight="1" x14ac:dyDescent="0.2">
      <c r="A35" s="152" t="s">
        <v>60</v>
      </c>
      <c r="B35" s="152"/>
      <c r="C35" s="151"/>
      <c r="D35" s="151"/>
      <c r="E35" s="151"/>
      <c r="F35" s="107"/>
      <c r="G35" s="111"/>
      <c r="H35" s="9"/>
    </row>
    <row r="36" spans="1:9" s="8" customFormat="1" ht="20.100000000000001" customHeight="1" x14ac:dyDescent="0.2">
      <c r="A36" s="235" t="s">
        <v>61</v>
      </c>
      <c r="B36" s="247"/>
      <c r="C36" s="236"/>
      <c r="D36" s="146" t="s">
        <v>55</v>
      </c>
      <c r="E36" s="11"/>
      <c r="F36" s="133">
        <f>ROUND((B7*E36)/100,2)</f>
        <v>0</v>
      </c>
      <c r="G36" s="107"/>
      <c r="H36" s="9"/>
      <c r="I36" s="9"/>
    </row>
    <row r="37" spans="1:9" s="8" customFormat="1" ht="20.100000000000001" customHeight="1" x14ac:dyDescent="0.2">
      <c r="A37" s="152"/>
      <c r="B37" s="152"/>
      <c r="C37" s="153"/>
      <c r="D37" s="151"/>
      <c r="E37" s="107"/>
      <c r="F37" s="111"/>
      <c r="G37" s="111"/>
    </row>
    <row r="38" spans="1:9" s="8" customFormat="1" ht="30" customHeight="1" x14ac:dyDescent="0.2">
      <c r="A38" s="154" t="s">
        <v>62</v>
      </c>
      <c r="B38" s="155"/>
      <c r="C38" s="156" t="s">
        <v>63</v>
      </c>
      <c r="D38" s="157" t="s">
        <v>64</v>
      </c>
      <c r="E38" s="120"/>
      <c r="F38" s="158" t="s">
        <v>65</v>
      </c>
      <c r="G38" s="111"/>
      <c r="H38" s="9"/>
    </row>
    <row r="39" spans="1:9" s="8" customFormat="1" ht="20.100000000000001" customHeight="1" x14ac:dyDescent="0.2">
      <c r="A39" s="248" t="s">
        <v>148</v>
      </c>
      <c r="B39" s="249"/>
      <c r="C39" s="112" t="s">
        <v>147</v>
      </c>
      <c r="D39" s="4"/>
      <c r="E39" s="107"/>
      <c r="F39" s="134">
        <f>ROUND(IF(C39="Pauschal",D39*1,D39*C39),2)</f>
        <v>0</v>
      </c>
      <c r="G39" s="111"/>
      <c r="H39" s="9"/>
    </row>
    <row r="40" spans="1:9" s="8" customFormat="1" ht="20.100000000000001" customHeight="1" x14ac:dyDescent="0.2">
      <c r="A40" s="248" t="s">
        <v>149</v>
      </c>
      <c r="B40" s="250"/>
      <c r="C40" s="112" t="s">
        <v>147</v>
      </c>
      <c r="D40" s="4"/>
      <c r="E40" s="107"/>
      <c r="F40" s="134">
        <f t="shared" ref="F40:F41" si="4">ROUND(IF(C40="Pauschal",D40*1,D40*C40),2)</f>
        <v>0</v>
      </c>
      <c r="G40" s="111"/>
      <c r="H40" s="9"/>
    </row>
    <row r="41" spans="1:9" s="8" customFormat="1" ht="20.100000000000001" customHeight="1" thickBot="1" x14ac:dyDescent="0.25">
      <c r="A41" s="251"/>
      <c r="B41" s="252"/>
      <c r="C41" s="159"/>
      <c r="D41" s="160"/>
      <c r="E41" s="107"/>
      <c r="F41" s="134">
        <f t="shared" si="4"/>
        <v>0</v>
      </c>
      <c r="G41" s="111"/>
      <c r="H41" s="9"/>
    </row>
    <row r="42" spans="1:9" s="8" customFormat="1" ht="20.100000000000001" customHeight="1" thickTop="1" thickBot="1" x14ac:dyDescent="0.25">
      <c r="A42" s="235" t="s">
        <v>66</v>
      </c>
      <c r="B42" s="247"/>
      <c r="C42" s="247"/>
      <c r="D42" s="236"/>
      <c r="E42" s="161"/>
      <c r="F42" s="150" t="s">
        <v>59</v>
      </c>
      <c r="G42" s="139">
        <f>ROUND(SUM(F39:F41)+F36,2)</f>
        <v>0</v>
      </c>
    </row>
    <row r="43" spans="1:9" s="8" customFormat="1" ht="20.100000000000001" customHeight="1" thickTop="1" thickBot="1" x14ac:dyDescent="0.25">
      <c r="A43" s="162"/>
      <c r="B43" s="107"/>
      <c r="C43" s="163"/>
      <c r="D43" s="120"/>
      <c r="E43" s="161"/>
      <c r="F43" s="111"/>
      <c r="G43" s="111"/>
    </row>
    <row r="44" spans="1:9" s="8" customFormat="1" ht="20.100000000000001" customHeight="1" thickTop="1" thickBot="1" x14ac:dyDescent="0.25">
      <c r="A44" s="108" t="s">
        <v>67</v>
      </c>
      <c r="B44" s="164"/>
      <c r="C44" s="118" t="s">
        <v>59</v>
      </c>
      <c r="D44" s="107"/>
      <c r="E44" s="165"/>
      <c r="F44" s="111"/>
      <c r="G44" s="166">
        <f>ROUND(G42+G33+G28,2)</f>
        <v>0</v>
      </c>
    </row>
    <row r="45" spans="1:9" s="8" customFormat="1" ht="20.100000000000001" customHeight="1" thickTop="1" thickBot="1" x14ac:dyDescent="0.25">
      <c r="A45" s="108" t="s">
        <v>68</v>
      </c>
      <c r="B45" s="127"/>
      <c r="C45" s="11"/>
      <c r="D45" s="107" t="s">
        <v>36</v>
      </c>
      <c r="E45" s="111"/>
      <c r="F45" s="111"/>
      <c r="G45" s="167">
        <f>ROUND(G44*C45/100,2)</f>
        <v>0</v>
      </c>
    </row>
    <row r="46" spans="1:9" s="8" customFormat="1" ht="20.100000000000001" customHeight="1" thickTop="1" thickBot="1" x14ac:dyDescent="0.25">
      <c r="A46" s="235" t="s">
        <v>69</v>
      </c>
      <c r="B46" s="236"/>
      <c r="C46" s="118" t="s">
        <v>59</v>
      </c>
      <c r="D46" s="107"/>
      <c r="E46" s="111"/>
      <c r="F46" s="111"/>
      <c r="G46" s="167">
        <f>ROUND(G45+G44,2)</f>
        <v>0</v>
      </c>
    </row>
    <row r="47" spans="1:9" s="8" customFormat="1" ht="20.100000000000001" customHeight="1" thickTop="1" thickBot="1" x14ac:dyDescent="0.25">
      <c r="A47" s="108" t="s">
        <v>70</v>
      </c>
      <c r="B47" s="127"/>
      <c r="C47" s="11"/>
      <c r="D47" s="107" t="s">
        <v>36</v>
      </c>
      <c r="E47" s="111"/>
      <c r="F47" s="111"/>
      <c r="G47" s="167">
        <f>ROUND(G46*C47/100,2)</f>
        <v>0</v>
      </c>
    </row>
    <row r="48" spans="1:9" s="8" customFormat="1" ht="14.25" thickTop="1" thickBot="1" x14ac:dyDescent="0.25">
      <c r="A48" s="113"/>
      <c r="B48" s="107"/>
      <c r="C48" s="137"/>
      <c r="D48" s="107"/>
      <c r="E48" s="151"/>
      <c r="F48" s="111"/>
      <c r="G48" s="151"/>
    </row>
    <row r="49" spans="1:7" s="8" customFormat="1" ht="20.100000000000001" customHeight="1" thickTop="1" thickBot="1" x14ac:dyDescent="0.25">
      <c r="A49" s="232" t="s">
        <v>71</v>
      </c>
      <c r="B49" s="233"/>
      <c r="C49" s="234"/>
      <c r="D49" s="107"/>
      <c r="E49" s="168"/>
      <c r="F49" s="169" t="s">
        <v>72</v>
      </c>
      <c r="G49" s="170">
        <f>ROUND(G47+G46,2)</f>
        <v>0</v>
      </c>
    </row>
    <row r="50" spans="1:7" ht="13.5" thickTop="1" x14ac:dyDescent="0.2">
      <c r="A50" s="171"/>
      <c r="B50" s="171"/>
      <c r="C50" s="172"/>
      <c r="D50" s="172"/>
      <c r="E50" s="172"/>
      <c r="F50" s="173"/>
      <c r="G50" s="173"/>
    </row>
    <row r="51" spans="1:7" ht="13.15" customHeight="1" x14ac:dyDescent="0.2">
      <c r="A51" s="227" t="s">
        <v>73</v>
      </c>
      <c r="B51" s="227"/>
      <c r="C51" s="227"/>
      <c r="D51" s="227"/>
      <c r="E51" s="172"/>
      <c r="F51" s="173"/>
      <c r="G51" s="173"/>
    </row>
    <row r="52" spans="1:7" x14ac:dyDescent="0.2">
      <c r="A52" s="172"/>
      <c r="B52" s="172"/>
      <c r="C52" s="172"/>
      <c r="D52" s="172"/>
      <c r="E52" s="172"/>
      <c r="F52" s="173"/>
      <c r="G52" s="173"/>
    </row>
    <row r="53" spans="1:7" ht="13.15" customHeight="1" x14ac:dyDescent="0.2">
      <c r="A53" s="223" t="s">
        <v>74</v>
      </c>
      <c r="B53" s="224"/>
      <c r="C53" s="224"/>
      <c r="D53" s="225"/>
      <c r="E53" s="172"/>
      <c r="F53" s="173"/>
      <c r="G53" s="173"/>
    </row>
    <row r="54" spans="1:7" x14ac:dyDescent="0.2">
      <c r="A54" s="226"/>
      <c r="B54" s="227"/>
      <c r="C54" s="227"/>
      <c r="D54" s="228"/>
      <c r="E54" s="172"/>
      <c r="F54" s="173"/>
      <c r="G54" s="173"/>
    </row>
    <row r="55" spans="1:7" x14ac:dyDescent="0.2">
      <c r="A55" s="229"/>
      <c r="B55" s="230"/>
      <c r="C55" s="230"/>
      <c r="D55" s="231"/>
      <c r="E55" s="172"/>
      <c r="F55" s="173"/>
      <c r="G55" s="173"/>
    </row>
    <row r="56" spans="1:7" x14ac:dyDescent="0.2">
      <c r="A56" s="174"/>
      <c r="B56" s="174"/>
      <c r="C56" s="174"/>
      <c r="D56" s="174"/>
      <c r="E56" s="172"/>
      <c r="F56" s="173"/>
      <c r="G56" s="173"/>
    </row>
    <row r="57" spans="1:7" x14ac:dyDescent="0.2">
      <c r="A57" s="217" t="s">
        <v>75</v>
      </c>
      <c r="B57" s="218"/>
      <c r="C57" s="218"/>
      <c r="D57" s="219"/>
      <c r="E57" s="172"/>
      <c r="F57" s="173"/>
      <c r="G57" s="173"/>
    </row>
    <row r="58" spans="1:7" ht="24.75" customHeight="1" x14ac:dyDescent="0.2">
      <c r="A58" s="220"/>
      <c r="B58" s="221"/>
      <c r="C58" s="221"/>
      <c r="D58" s="222"/>
      <c r="E58" s="172"/>
      <c r="F58" s="173"/>
      <c r="G58" s="173"/>
    </row>
    <row r="59" spans="1:7" x14ac:dyDescent="0.2">
      <c r="A59" s="172"/>
      <c r="B59" s="172"/>
      <c r="C59" s="172"/>
      <c r="D59" s="172"/>
      <c r="E59" s="172"/>
      <c r="F59" s="173"/>
      <c r="G59" s="173"/>
    </row>
    <row r="60" spans="1:7" x14ac:dyDescent="0.2">
      <c r="A60" s="223" t="s">
        <v>76</v>
      </c>
      <c r="B60" s="224"/>
      <c r="C60" s="224"/>
      <c r="D60" s="225"/>
      <c r="E60" s="172"/>
      <c r="F60" s="173"/>
      <c r="G60" s="173"/>
    </row>
    <row r="61" spans="1:7" x14ac:dyDescent="0.2">
      <c r="A61" s="226"/>
      <c r="B61" s="227"/>
      <c r="C61" s="227"/>
      <c r="D61" s="228"/>
      <c r="E61" s="172"/>
      <c r="F61" s="173"/>
      <c r="G61" s="173"/>
    </row>
    <row r="62" spans="1:7" x14ac:dyDescent="0.2">
      <c r="A62" s="226"/>
      <c r="B62" s="227"/>
      <c r="C62" s="227"/>
      <c r="D62" s="228"/>
      <c r="E62" s="172"/>
      <c r="F62" s="173"/>
      <c r="G62" s="173"/>
    </row>
    <row r="63" spans="1:7" x14ac:dyDescent="0.2">
      <c r="A63" s="229"/>
      <c r="B63" s="230"/>
      <c r="C63" s="230"/>
      <c r="D63" s="231"/>
      <c r="E63" s="172"/>
      <c r="F63" s="173"/>
      <c r="G63" s="173"/>
    </row>
    <row r="64" spans="1:7" x14ac:dyDescent="0.2">
      <c r="A64" s="172"/>
      <c r="B64" s="172"/>
      <c r="C64" s="172"/>
      <c r="D64" s="172"/>
      <c r="E64" s="172"/>
      <c r="F64" s="173"/>
      <c r="G64" s="173"/>
    </row>
    <row r="65" spans="1:7" ht="9.75" customHeight="1" x14ac:dyDescent="0.2">
      <c r="A65" s="217" t="s">
        <v>77</v>
      </c>
      <c r="B65" s="218"/>
      <c r="C65" s="218"/>
      <c r="D65" s="219"/>
      <c r="E65" s="172"/>
      <c r="F65" s="173"/>
      <c r="G65" s="173"/>
    </row>
    <row r="66" spans="1:7" ht="19.5" customHeight="1" x14ac:dyDescent="0.2">
      <c r="A66" s="220"/>
      <c r="B66" s="221"/>
      <c r="C66" s="221"/>
      <c r="D66" s="222"/>
      <c r="E66" s="172"/>
      <c r="F66" s="173"/>
      <c r="G66" s="173"/>
    </row>
  </sheetData>
  <sheetProtection algorithmName="SHA-512" hashValue="x+AlO9IbdOXWkiAEcEWfwOl4rG746a+c1ECIfhtv3q5QubPlQH8x+fUSvfaFSwgYt4pSua8h2w2vdzJaHa/S3Q==" saltValue="nvYfiKiKxVl8yd4q/PtzBQ==" spinCount="100000" sheet="1" selectLockedCells="1"/>
  <mergeCells count="17">
    <mergeCell ref="A42:D42"/>
    <mergeCell ref="A65:D66"/>
    <mergeCell ref="A60:D63"/>
    <mergeCell ref="A49:C49"/>
    <mergeCell ref="A46:B46"/>
    <mergeCell ref="F2:G2"/>
    <mergeCell ref="F3:G3"/>
    <mergeCell ref="D6:E6"/>
    <mergeCell ref="D5:E5"/>
    <mergeCell ref="D7:E7"/>
    <mergeCell ref="A36:C36"/>
    <mergeCell ref="A57:D58"/>
    <mergeCell ref="A53:D55"/>
    <mergeCell ref="A51:D51"/>
    <mergeCell ref="A39:B39"/>
    <mergeCell ref="A40:B40"/>
    <mergeCell ref="A41:B41"/>
  </mergeCells>
  <phoneticPr fontId="3" type="noConversion"/>
  <dataValidations count="3">
    <dataValidation type="decimal" allowBlank="1" showInputMessage="1" showErrorMessage="1" sqref="B7" xr:uid="{550C3B21-27CE-4AD4-B5C3-B6F5D274E366}">
      <formula1>0</formula1>
      <formula2>200000000</formula2>
    </dataValidation>
    <dataValidation type="whole" allowBlank="1" showInputMessage="1" showErrorMessage="1" sqref="B11:D12" xr:uid="{EA42406B-8BA3-4383-81AA-CA5E2EFE4EA7}">
      <formula1>0</formula1>
      <formula2>200000000</formula2>
    </dataValidation>
    <dataValidation type="decimal" allowBlank="1" showInputMessage="1" showErrorMessage="1" sqref="E30:E32" xr:uid="{EB49C2AF-9281-4940-8A50-C7E6E95B3EE1}">
      <formula1>0</formula1>
      <formula2>100000</formula2>
    </dataValidation>
  </dataValidations>
  <pageMargins left="0.98425196850393704" right="0.70866141732283472" top="0.74803149606299213" bottom="0.74803149606299213" header="0.31496062992125984" footer="0.31496062992125984"/>
  <pageSetup paperSize="9" scale="57" orientation="portrait" r:id="rId1"/>
  <headerFooter scaleWithDoc="0" alignWithMargins="0">
    <oddHeader xml:space="preserve">&amp;L&amp;"Arial,Fett"&amp;12Anlage HT - Honorartabelle&amp;C&amp;"Arial,Fett"
</oddHeader>
    <oddFooter>&amp;L&amp;9WVER / &amp;F&amp;R&amp;9Blankotabelle IMS Dateiversion vom : 06-2022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Hz" error="Es sind nur Honorarzonen I-V oder 1-5 zulässig" prompt="Honorarzone wird vom WVER vorgegeben" xr:uid="{A703DB04-A03C-4798-B935-DAEBCA8CE065}">
          <x14:formula1>
            <xm:f>'Auswahltabelle Bes. Leist.'!$H$5:$H$10</xm:f>
          </x14:formula1>
          <xm:sqref>B8</xm:sqref>
        </x14:dataValidation>
        <x14:dataValidation type="list" errorStyle="warning" allowBlank="1" showInputMessage="1" showErrorMessage="1" error="Bitte nur zugelassene besondere Leistungen aus Auswahltabelle auswählen" promptTitle="Bes.Lstg." prompt="Wird vom WVER vorgegeben, _x000a_Wortlaut aus Drop Down Liste bzw. HOAI übernehmen, _x000a_muß mit Vertragstext übereinstimmen" xr:uid="{285B1C63-80CD-43C4-BE2B-1E41DD80BEBC}">
          <x14:formula1>
            <xm:f>'[TP1399-HWS-Rinnebach-F22.008o-Anlage_HT_Honorartabelle-Objekt1.xlsx]Auswahltabelle Bes. Leist.'!#REF!</xm:f>
          </x14:formula1>
          <xm:sqref>A39:B40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5C639-3842-491C-B598-C6FE2C6E9447}">
  <sheetPr>
    <pageSetUpPr fitToPage="1"/>
  </sheetPr>
  <dimension ref="A1:J31"/>
  <sheetViews>
    <sheetView showGridLines="0" tabSelected="1" zoomScaleNormal="100" workbookViewId="0">
      <selection activeCell="A3" sqref="A3:I3"/>
    </sheetView>
  </sheetViews>
  <sheetFormatPr baseColWidth="10" defaultColWidth="11.42578125" defaultRowHeight="12.75" x14ac:dyDescent="0.2"/>
  <cols>
    <col min="1" max="1" width="40.7109375" customWidth="1"/>
    <col min="2" max="2" width="20.7109375" customWidth="1"/>
    <col min="3" max="3" width="15.7109375" customWidth="1"/>
    <col min="4" max="4" width="16.7109375" customWidth="1"/>
    <col min="5" max="5" width="15.7109375" customWidth="1"/>
    <col min="6" max="7" width="15.7109375" style="5" customWidth="1"/>
  </cols>
  <sheetData>
    <row r="1" spans="1:10" ht="36" customHeight="1" thickBot="1" x14ac:dyDescent="0.25">
      <c r="A1" s="96" t="s">
        <v>78</v>
      </c>
      <c r="B1" s="97"/>
      <c r="C1" s="97"/>
      <c r="D1" s="175"/>
      <c r="E1" s="20"/>
      <c r="F1" s="21"/>
      <c r="G1" s="21"/>
    </row>
    <row r="2" spans="1:10" s="62" customFormat="1" ht="30" customHeight="1" x14ac:dyDescent="0.2">
      <c r="A2" s="176" t="str">
        <f>'HT Preisblatt_Zusammenstellung '!D1</f>
        <v>Hochwasserschutz Rinnebach / Obermaubach / Objekt 02: SEESTRASSE</v>
      </c>
      <c r="B2" s="176"/>
      <c r="C2" s="176"/>
      <c r="D2" s="176"/>
      <c r="J2" s="63"/>
    </row>
    <row r="3" spans="1:10" s="62" customFormat="1" ht="30" customHeight="1" thickBot="1" x14ac:dyDescent="0.25">
      <c r="A3" s="176" t="str">
        <f>'HT Preisblatt_Zusammenstellung '!A3:I3</f>
        <v>Bieter/Biege-Bezeichnung</v>
      </c>
      <c r="B3" s="176"/>
      <c r="C3" s="176"/>
      <c r="D3" s="176"/>
    </row>
    <row r="4" spans="1:10" ht="20.100000000000001" customHeight="1" thickBot="1" x14ac:dyDescent="0.25">
      <c r="A4" s="172"/>
      <c r="B4" s="177" t="s">
        <v>4</v>
      </c>
      <c r="C4" s="253" t="str">
        <f>'HT Preisblatt_Zusammenstellung '!I2</f>
        <v>Erstangebot - Festpreis</v>
      </c>
      <c r="D4" s="254"/>
      <c r="E4" s="20"/>
      <c r="F4" s="21"/>
      <c r="G4" s="21"/>
    </row>
    <row r="5" spans="1:10" ht="20.100000000000001" customHeight="1" thickBot="1" x14ac:dyDescent="0.25">
      <c r="A5" s="172"/>
      <c r="B5" s="177" t="s">
        <v>23</v>
      </c>
      <c r="C5" s="255">
        <f>'HT Preisblatt_Zusammenstellung '!F2</f>
        <v>46163</v>
      </c>
      <c r="D5" s="256"/>
      <c r="E5" s="20"/>
      <c r="F5" s="21"/>
      <c r="G5" s="21"/>
    </row>
    <row r="6" spans="1:10" ht="20.100000000000001" customHeight="1" x14ac:dyDescent="0.2">
      <c r="A6" s="102"/>
      <c r="B6" s="103"/>
      <c r="C6" s="102"/>
      <c r="D6" s="102"/>
      <c r="E6" s="20"/>
      <c r="F6" s="21"/>
      <c r="G6" s="21"/>
    </row>
    <row r="7" spans="1:10" ht="20.100000000000001" customHeight="1" x14ac:dyDescent="0.2">
      <c r="A7" s="105" t="s">
        <v>24</v>
      </c>
      <c r="B7" s="106"/>
      <c r="C7" s="243" t="s">
        <v>25</v>
      </c>
      <c r="D7" s="244"/>
      <c r="F7" s="21"/>
      <c r="G7" s="21"/>
    </row>
    <row r="8" spans="1:10" ht="20.100000000000001" customHeight="1" thickBot="1" x14ac:dyDescent="0.25">
      <c r="A8" s="102"/>
      <c r="B8" s="103"/>
      <c r="C8" s="257" t="s">
        <v>79</v>
      </c>
      <c r="D8" s="242"/>
      <c r="F8" s="21"/>
      <c r="G8" s="21"/>
    </row>
    <row r="9" spans="1:10" ht="20.100000000000001" customHeight="1" thickTop="1" thickBot="1" x14ac:dyDescent="0.25">
      <c r="A9" s="113"/>
      <c r="B9" s="169"/>
      <c r="C9" s="245" t="s">
        <v>80</v>
      </c>
      <c r="D9" s="246"/>
      <c r="F9" s="9"/>
      <c r="G9" s="9"/>
    </row>
    <row r="10" spans="1:10" ht="20.100000000000001" customHeight="1" thickTop="1" x14ac:dyDescent="0.2">
      <c r="A10" s="113"/>
      <c r="B10" s="178"/>
      <c r="C10" s="179"/>
      <c r="D10" s="113"/>
      <c r="E10" s="8"/>
      <c r="F10" s="9"/>
      <c r="G10" s="9"/>
    </row>
    <row r="11" spans="1:10" ht="20.100000000000001" customHeight="1" thickBot="1" x14ac:dyDescent="0.25">
      <c r="A11" s="172"/>
      <c r="B11" s="172"/>
      <c r="C11" s="172"/>
      <c r="D11" s="172"/>
    </row>
    <row r="12" spans="1:10" ht="51" customHeight="1" thickBot="1" x14ac:dyDescent="0.25">
      <c r="A12" s="180" t="s">
        <v>81</v>
      </c>
      <c r="B12" s="181" t="s">
        <v>82</v>
      </c>
      <c r="C12" s="182" t="s">
        <v>83</v>
      </c>
      <c r="D12" s="183" t="s">
        <v>84</v>
      </c>
    </row>
    <row r="13" spans="1:10" ht="20.100000000000001" customHeight="1" x14ac:dyDescent="0.2">
      <c r="A13" s="184" t="s">
        <v>85</v>
      </c>
      <c r="B13" s="185">
        <v>5</v>
      </c>
      <c r="C13" s="23"/>
      <c r="D13" s="186">
        <f>IF(B13&gt;0,ROUND(C13*B13,2),"")</f>
        <v>0</v>
      </c>
    </row>
    <row r="14" spans="1:10" ht="20.100000000000001" customHeight="1" x14ac:dyDescent="0.2">
      <c r="A14" s="187" t="s">
        <v>86</v>
      </c>
      <c r="B14" s="188">
        <v>10</v>
      </c>
      <c r="C14" s="14"/>
      <c r="D14" s="190">
        <f t="shared" ref="D14:D18" si="0">IF(B14&gt;0,ROUND(C14*B14,2),"")</f>
        <v>0</v>
      </c>
    </row>
    <row r="15" spans="1:10" ht="20.100000000000001" customHeight="1" x14ac:dyDescent="0.2">
      <c r="A15" s="187" t="s">
        <v>87</v>
      </c>
      <c r="B15" s="188">
        <v>5</v>
      </c>
      <c r="C15" s="14"/>
      <c r="D15" s="190">
        <f t="shared" si="0"/>
        <v>0</v>
      </c>
    </row>
    <row r="16" spans="1:10" ht="20.100000000000001" customHeight="1" x14ac:dyDescent="0.2">
      <c r="A16" s="187" t="s">
        <v>88</v>
      </c>
      <c r="B16" s="188">
        <v>5</v>
      </c>
      <c r="C16" s="14"/>
      <c r="D16" s="190">
        <f t="shared" si="0"/>
        <v>0</v>
      </c>
    </row>
    <row r="17" spans="1:7" ht="20.100000000000001" customHeight="1" x14ac:dyDescent="0.2">
      <c r="A17" s="187"/>
      <c r="B17" s="188"/>
      <c r="C17" s="189"/>
      <c r="D17" s="190" t="str">
        <f t="shared" si="0"/>
        <v/>
      </c>
    </row>
    <row r="18" spans="1:7" ht="20.100000000000001" customHeight="1" thickBot="1" x14ac:dyDescent="0.25">
      <c r="A18" s="191"/>
      <c r="B18" s="192"/>
      <c r="C18" s="193"/>
      <c r="D18" s="194" t="str">
        <f t="shared" si="0"/>
        <v/>
      </c>
      <c r="G18"/>
    </row>
    <row r="19" spans="1:7" s="8" customFormat="1" ht="20.100000000000001" customHeight="1" thickTop="1" thickBot="1" x14ac:dyDescent="0.25">
      <c r="A19" s="195"/>
      <c r="B19" s="196"/>
      <c r="C19" s="197" t="s">
        <v>89</v>
      </c>
      <c r="D19" s="166">
        <f>ROUND(SUM(D13:D18),2)</f>
        <v>0</v>
      </c>
      <c r="F19" s="9"/>
    </row>
    <row r="20" spans="1:7" ht="20.100000000000001" customHeight="1" thickTop="1" thickBot="1" x14ac:dyDescent="0.25">
      <c r="A20" s="198"/>
      <c r="B20" s="172"/>
      <c r="C20" s="172"/>
      <c r="D20" s="172"/>
      <c r="G20"/>
    </row>
    <row r="21" spans="1:7" ht="20.100000000000001" customHeight="1" thickTop="1" thickBot="1" x14ac:dyDescent="0.25">
      <c r="A21" s="199" t="s">
        <v>90</v>
      </c>
      <c r="B21" s="199" t="s">
        <v>91</v>
      </c>
      <c r="C21" s="200"/>
      <c r="D21" s="201">
        <f>ROUND(D19*C21/100,2)</f>
        <v>0</v>
      </c>
      <c r="E21" s="9"/>
      <c r="F21" s="9"/>
      <c r="G21"/>
    </row>
    <row r="22" spans="1:7" ht="20.100000000000001" customHeight="1" thickTop="1" thickBot="1" x14ac:dyDescent="0.25">
      <c r="A22" s="198"/>
      <c r="B22" s="172"/>
      <c r="C22" s="202"/>
      <c r="D22" s="172"/>
      <c r="E22" s="7"/>
      <c r="G22"/>
    </row>
    <row r="23" spans="1:7" ht="20.100000000000001" customHeight="1" thickTop="1" thickBot="1" x14ac:dyDescent="0.25">
      <c r="A23" s="258" t="s">
        <v>92</v>
      </c>
      <c r="B23" s="258"/>
      <c r="C23" s="258"/>
      <c r="D23" s="170">
        <f>ROUND(D19+D21,2)</f>
        <v>0</v>
      </c>
      <c r="E23" s="12"/>
      <c r="F23" s="9"/>
      <c r="G23"/>
    </row>
    <row r="24" spans="1:7" ht="13.5" thickTop="1" x14ac:dyDescent="0.2">
      <c r="A24" s="172"/>
      <c r="B24" s="172"/>
      <c r="C24" s="172"/>
      <c r="D24" s="172"/>
      <c r="G24"/>
    </row>
    <row r="25" spans="1:7" x14ac:dyDescent="0.2">
      <c r="A25" s="172"/>
      <c r="B25" s="172"/>
      <c r="C25" s="172"/>
      <c r="D25" s="172"/>
    </row>
    <row r="26" spans="1:7" ht="13.15" customHeight="1" x14ac:dyDescent="0.2">
      <c r="A26" s="227" t="s">
        <v>73</v>
      </c>
      <c r="B26" s="227"/>
      <c r="C26" s="227"/>
      <c r="D26" s="227"/>
    </row>
    <row r="27" spans="1:7" x14ac:dyDescent="0.2">
      <c r="A27" s="172"/>
      <c r="B27" s="172"/>
      <c r="C27" s="172"/>
      <c r="D27" s="172"/>
    </row>
    <row r="28" spans="1:7" x14ac:dyDescent="0.2">
      <c r="A28" s="217" t="s">
        <v>93</v>
      </c>
      <c r="B28" s="218"/>
      <c r="C28" s="218"/>
      <c r="D28" s="219"/>
    </row>
    <row r="29" spans="1:7" x14ac:dyDescent="0.2">
      <c r="A29" s="220"/>
      <c r="B29" s="221"/>
      <c r="C29" s="221"/>
      <c r="D29" s="222"/>
    </row>
    <row r="31" spans="1:7" x14ac:dyDescent="0.2">
      <c r="D31" s="6"/>
    </row>
  </sheetData>
  <sheetProtection algorithmName="SHA-512" hashValue="oizqUSWdT/2d7TL2/PzwvF3NZpWTnooj8xepsvOMOdkFD41cRfaaFJO5aiTipuWtfTWKIcNeOv+5q0cl4vPPGA==" saltValue="6Nv4Z6wqSzOiWk5yoFuQKQ==" spinCount="100000" sheet="1" selectLockedCells="1"/>
  <mergeCells count="8">
    <mergeCell ref="A28:D29"/>
    <mergeCell ref="C4:D4"/>
    <mergeCell ref="C5:D5"/>
    <mergeCell ref="A26:D26"/>
    <mergeCell ref="C7:D7"/>
    <mergeCell ref="C8:D8"/>
    <mergeCell ref="C9:D9"/>
    <mergeCell ref="A23:C23"/>
  </mergeCells>
  <dataValidations count="1">
    <dataValidation type="whole" allowBlank="1" showInputMessage="1" showErrorMessage="1" errorTitle="Std" error="nur ganze Zahlen von 1-10.000 zulässig " promptTitle="Stundenanzahl" prompt="Wird vom WVER vorgegeben" sqref="B13:B18" xr:uid="{1410439E-1C79-4AF2-A14C-709331433BCB}">
      <formula1>1</formula1>
      <formula2>10000</formula2>
    </dataValidation>
  </dataValidations>
  <pageMargins left="0.98425196850393704" right="0.70866141732283472" top="0.74803149606299213" bottom="0.74803149606299213" header="0.31496062992125984" footer="0.31496062992125984"/>
  <pageSetup paperSize="9" scale="91" orientation="portrait" r:id="rId1"/>
  <headerFooter scaleWithDoc="0" alignWithMargins="0">
    <oddHeader xml:space="preserve">&amp;L&amp;"Arial,Fett"&amp;12Anlage HT - Honorartabelle&amp;C&amp;"Arial,Fett"
</oddHeader>
    <oddFooter>&amp;L&amp;9WVER / &amp;F&amp;R&amp;9Blankotabelle IMS Dateiversion vom : 06-2022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Stundenleistungen" prompt="Vorgabe WVER" xr:uid="{99F105A4-A614-4377-9A96-AB59932E7D33}">
          <x14:formula1>
            <xm:f>'Auswahltabelle Bes. Leist.'!$G$5:$G$15</xm:f>
          </x14:formula1>
          <xm:sqref>A13:A18</xm:sqref>
        </x14:dataValidation>
        <x14:dataValidation type="list" allowBlank="1" showInputMessage="1" showErrorMessage="1" errorTitle="Hz" error="Es sind nur Honorarzonen I-V oder 1-5 zulässig" prompt="Honorarzone wird vom WVER vorgegeben" xr:uid="{402B1A75-8189-4899-BB5F-7BF8E6941379}">
          <x14:formula1>
            <xm:f>'Auswahltabelle Bes. Leist.'!$H$5:$H$14</xm:f>
          </x14:formula1>
          <xm:sqref>B10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ADBE4-AB28-48BA-87F9-02AD7AC4D53B}">
  <sheetPr>
    <pageSetUpPr fitToPage="1"/>
  </sheetPr>
  <dimension ref="A1:I17"/>
  <sheetViews>
    <sheetView workbookViewId="0">
      <selection sqref="A1:I17"/>
    </sheetView>
  </sheetViews>
  <sheetFormatPr baseColWidth="10" defaultColWidth="11.42578125" defaultRowHeight="12.75" x14ac:dyDescent="0.2"/>
  <cols>
    <col min="1" max="1" width="19.28515625" customWidth="1"/>
    <col min="2" max="6" width="60.7109375" customWidth="1"/>
    <col min="7" max="8" width="32.140625" bestFit="1" customWidth="1"/>
    <col min="9" max="9" width="25" bestFit="1" customWidth="1"/>
  </cols>
  <sheetData>
    <row r="1" spans="1:9" ht="20.25" x14ac:dyDescent="0.3">
      <c r="A1" s="24" t="s">
        <v>94</v>
      </c>
      <c r="D1" s="25"/>
      <c r="E1" s="16"/>
      <c r="F1" s="16"/>
      <c r="G1" s="16"/>
      <c r="H1" s="16"/>
      <c r="I1" s="17"/>
    </row>
    <row r="2" spans="1:9" ht="13.5" thickBot="1" x14ac:dyDescent="0.25">
      <c r="D2" s="26"/>
      <c r="E2" s="10"/>
      <c r="F2" s="10"/>
      <c r="G2" s="10"/>
      <c r="H2" s="10"/>
      <c r="I2" s="18"/>
    </row>
    <row r="3" spans="1:9" s="13" customFormat="1" ht="16.5" thickBot="1" x14ac:dyDescent="0.3">
      <c r="A3" s="27" t="s">
        <v>95</v>
      </c>
      <c r="B3" s="28" t="s">
        <v>17</v>
      </c>
      <c r="C3" s="28" t="s">
        <v>96</v>
      </c>
      <c r="D3" s="27" t="s">
        <v>97</v>
      </c>
      <c r="E3" s="28" t="s">
        <v>18</v>
      </c>
      <c r="F3" s="28" t="s">
        <v>98</v>
      </c>
      <c r="G3" s="29" t="s">
        <v>99</v>
      </c>
      <c r="H3" s="27" t="s">
        <v>100</v>
      </c>
      <c r="I3" s="28" t="s">
        <v>101</v>
      </c>
    </row>
    <row r="4" spans="1:9" x14ac:dyDescent="0.2">
      <c r="B4" s="30"/>
      <c r="C4" s="31"/>
      <c r="D4" s="32"/>
      <c r="E4" s="31"/>
      <c r="F4" s="30" t="s">
        <v>102</v>
      </c>
      <c r="G4" s="33"/>
      <c r="H4" s="32"/>
      <c r="I4" s="34"/>
    </row>
    <row r="5" spans="1:9" s="8" customFormat="1" ht="25.5" customHeight="1" x14ac:dyDescent="0.2">
      <c r="A5" s="260" t="s">
        <v>103</v>
      </c>
      <c r="B5" s="35" t="s">
        <v>104</v>
      </c>
      <c r="C5" s="36" t="s">
        <v>105</v>
      </c>
      <c r="D5" s="37" t="s">
        <v>106</v>
      </c>
      <c r="E5" s="38" t="s">
        <v>107</v>
      </c>
      <c r="F5" s="38" t="s">
        <v>108</v>
      </c>
      <c r="G5" s="39"/>
      <c r="H5" s="40" t="s">
        <v>109</v>
      </c>
      <c r="I5" s="58" t="s">
        <v>5</v>
      </c>
    </row>
    <row r="6" spans="1:9" s="8" customFormat="1" ht="25.5" x14ac:dyDescent="0.2">
      <c r="A6" s="261"/>
      <c r="B6" s="41" t="s">
        <v>110</v>
      </c>
      <c r="C6" s="38" t="s">
        <v>111</v>
      </c>
      <c r="D6" s="42" t="s">
        <v>112</v>
      </c>
      <c r="E6" s="38" t="s">
        <v>113</v>
      </c>
      <c r="F6" s="38" t="s">
        <v>114</v>
      </c>
      <c r="G6" s="39"/>
      <c r="H6" s="40" t="s">
        <v>115</v>
      </c>
      <c r="I6" s="58" t="s">
        <v>116</v>
      </c>
    </row>
    <row r="7" spans="1:9" s="8" customFormat="1" ht="20.25" x14ac:dyDescent="0.2">
      <c r="A7" s="261"/>
      <c r="B7" s="41" t="s">
        <v>117</v>
      </c>
      <c r="C7" s="38" t="s">
        <v>118</v>
      </c>
      <c r="D7" s="43" t="s">
        <v>110</v>
      </c>
      <c r="E7" s="38" t="s">
        <v>119</v>
      </c>
      <c r="F7" s="38" t="s">
        <v>120</v>
      </c>
      <c r="G7" s="39"/>
      <c r="H7" s="40" t="s">
        <v>121</v>
      </c>
      <c r="I7" s="58" t="s">
        <v>122</v>
      </c>
    </row>
    <row r="8" spans="1:9" s="8" customFormat="1" ht="25.5" x14ac:dyDescent="0.2">
      <c r="A8" s="261"/>
      <c r="B8" s="35" t="s">
        <v>123</v>
      </c>
      <c r="C8" s="36" t="s">
        <v>124</v>
      </c>
      <c r="D8" s="37" t="s">
        <v>125</v>
      </c>
      <c r="E8" s="38" t="s">
        <v>126</v>
      </c>
      <c r="F8" s="38" t="s">
        <v>127</v>
      </c>
      <c r="G8" s="39"/>
      <c r="H8" s="44">
        <v>1</v>
      </c>
      <c r="I8" s="59"/>
    </row>
    <row r="9" spans="1:9" s="8" customFormat="1" x14ac:dyDescent="0.2">
      <c r="A9" s="262"/>
      <c r="B9" s="35" t="s">
        <v>128</v>
      </c>
      <c r="C9" s="45"/>
      <c r="D9" s="46" t="s">
        <v>129</v>
      </c>
      <c r="E9" s="38" t="s">
        <v>130</v>
      </c>
      <c r="F9" s="38" t="s">
        <v>131</v>
      </c>
      <c r="G9" s="39"/>
      <c r="H9" s="44">
        <v>2</v>
      </c>
      <c r="I9" s="59"/>
    </row>
    <row r="10" spans="1:9" s="8" customFormat="1" ht="25.5" customHeight="1" x14ac:dyDescent="0.2">
      <c r="A10" s="263" t="s">
        <v>132</v>
      </c>
      <c r="B10" s="47" t="s">
        <v>133</v>
      </c>
      <c r="C10" s="48"/>
      <c r="D10" s="49" t="s">
        <v>134</v>
      </c>
      <c r="E10" s="50"/>
      <c r="F10" s="51" t="s">
        <v>135</v>
      </c>
      <c r="G10" s="52" t="s">
        <v>85</v>
      </c>
      <c r="H10" s="44">
        <v>3</v>
      </c>
      <c r="I10" s="59"/>
    </row>
    <row r="11" spans="1:9" s="8" customFormat="1" x14ac:dyDescent="0.2">
      <c r="A11" s="264"/>
      <c r="B11" s="47" t="s">
        <v>136</v>
      </c>
      <c r="C11" s="48"/>
      <c r="D11" s="49" t="s">
        <v>137</v>
      </c>
      <c r="E11" s="50"/>
      <c r="F11" s="51" t="s">
        <v>138</v>
      </c>
      <c r="G11" s="52" t="s">
        <v>86</v>
      </c>
      <c r="H11" s="40" t="s">
        <v>139</v>
      </c>
      <c r="I11" s="59"/>
    </row>
    <row r="12" spans="1:9" s="8" customFormat="1" x14ac:dyDescent="0.2">
      <c r="A12" s="264"/>
      <c r="B12" s="47" t="s">
        <v>140</v>
      </c>
      <c r="C12" s="48"/>
      <c r="D12" s="53" t="s">
        <v>141</v>
      </c>
      <c r="E12" s="50"/>
      <c r="F12" s="51" t="s">
        <v>142</v>
      </c>
      <c r="G12" s="52" t="s">
        <v>87</v>
      </c>
      <c r="H12" s="40" t="s">
        <v>143</v>
      </c>
      <c r="I12" s="59"/>
    </row>
    <row r="13" spans="1:9" s="8" customFormat="1" x14ac:dyDescent="0.2">
      <c r="A13" s="264"/>
      <c r="B13" s="47" t="s">
        <v>144</v>
      </c>
      <c r="C13" s="48"/>
      <c r="D13" s="53"/>
      <c r="E13" s="50"/>
      <c r="F13" s="51" t="s">
        <v>145</v>
      </c>
      <c r="G13" s="52" t="s">
        <v>88</v>
      </c>
      <c r="H13" s="44">
        <v>4</v>
      </c>
      <c r="I13" s="59"/>
    </row>
    <row r="14" spans="1:9" s="8" customFormat="1" x14ac:dyDescent="0.2">
      <c r="A14" s="264"/>
      <c r="B14" s="52"/>
      <c r="C14" s="48"/>
      <c r="D14" s="53"/>
      <c r="E14" s="48"/>
      <c r="F14" s="48"/>
      <c r="G14" s="52"/>
      <c r="H14" s="44">
        <v>5</v>
      </c>
      <c r="I14" s="59"/>
    </row>
    <row r="15" spans="1:9" s="8" customFormat="1" ht="13.5" thickBot="1" x14ac:dyDescent="0.25">
      <c r="A15" s="265"/>
      <c r="B15" s="54"/>
      <c r="C15" s="55"/>
      <c r="D15" s="56"/>
      <c r="E15" s="55"/>
      <c r="F15" s="55"/>
      <c r="G15" s="54"/>
      <c r="H15" s="57"/>
      <c r="I15" s="60"/>
    </row>
    <row r="17" spans="2:8" s="8" customFormat="1" ht="36.75" customHeight="1" x14ac:dyDescent="0.2">
      <c r="B17" s="259" t="s">
        <v>146</v>
      </c>
      <c r="C17" s="259"/>
      <c r="D17" s="259"/>
      <c r="E17" s="259"/>
      <c r="F17" s="259"/>
      <c r="G17" s="259"/>
      <c r="H17" s="259"/>
    </row>
  </sheetData>
  <mergeCells count="3">
    <mergeCell ref="B17:H17"/>
    <mergeCell ref="A5:A9"/>
    <mergeCell ref="A10:A15"/>
  </mergeCells>
  <pageMargins left="0.70866141732283472" right="0.70866141732283472" top="0.74803149606299213" bottom="0.74803149606299213" header="0.31496062992125984" footer="0.31496062992125984"/>
  <pageSetup paperSize="9" scale="32" orientation="landscape" verticalDpi="0" r:id="rId1"/>
  <headerFooter alignWithMargins="0">
    <oddHeader xml:space="preserve">&amp;L&amp;"Arial,Fett"&amp;14Anlage HT - Honorartabelle&amp;C&amp;"Arial,Fett"
</oddHeader>
    <oddFooter>&amp;LWVER / &amp;F&amp;RBlankotabelle IMS Dateiversion vom : 05-2022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0C80CB646C05A4AA3581F3975A46AE4" ma:contentTypeVersion="6" ma:contentTypeDescription="Ein neues Dokument erstellen." ma:contentTypeScope="" ma:versionID="9298ac93997fe5e0b47bb7adca65fe7a">
  <xsd:schema xmlns:xsd="http://www.w3.org/2001/XMLSchema" xmlns:xs="http://www.w3.org/2001/XMLSchema" xmlns:p="http://schemas.microsoft.com/office/2006/metadata/properties" xmlns:ns2="b4dbb261-b913-4a2e-8517-31a8038a22b0" xmlns:ns3="6f2e0df8-e9da-475d-91a1-eebcd2bbfebd" targetNamespace="http://schemas.microsoft.com/office/2006/metadata/properties" ma:root="true" ma:fieldsID="4820c4b33bf4cfb93ee98d7bec98652b" ns2:_="" ns3:_="">
    <xsd:import namespace="b4dbb261-b913-4a2e-8517-31a8038a22b0"/>
    <xsd:import namespace="6f2e0df8-e9da-475d-91a1-eebcd2bbfebd"/>
    <xsd:element name="properties">
      <xsd:complexType>
        <xsd:sequence>
          <xsd:element name="documentManagement">
            <xsd:complexType>
              <xsd:all>
                <xsd:element ref="ns2:Sortierung" minOccurs="0"/>
                <xsd:element ref="ns2:Zust_x00e4_ndig" minOccurs="0"/>
                <xsd:element ref="ns2:Freigabedatum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bb261-b913-4a2e-8517-31a8038a22b0" elementFormDefault="qualified">
    <xsd:import namespace="http://schemas.microsoft.com/office/2006/documentManagement/types"/>
    <xsd:import namespace="http://schemas.microsoft.com/office/infopath/2007/PartnerControls"/>
    <xsd:element name="Sortierung" ma:index="8" nillable="true" ma:displayName="Sortierung" ma:default="F" ma:format="Dropdown" ma:internalName="Sortierung">
      <xsd:simpleType>
        <xsd:restriction base="dms:Choice">
          <xsd:enumeration value="F"/>
          <xsd:enumeration value="S"/>
          <xsd:enumeration value="VA"/>
        </xsd:restriction>
      </xsd:simpleType>
    </xsd:element>
    <xsd:element name="Zust_x00e4_ndig" ma:index="9" nillable="true" ma:displayName="Zuständig" ma:internalName="Zust_x00e4_ndig">
      <xsd:simpleType>
        <xsd:restriction base="dms:Text">
          <xsd:maxLength value="255"/>
        </xsd:restriction>
      </xsd:simpleType>
    </xsd:element>
    <xsd:element name="Freigabedatum" ma:index="10" nillable="true" ma:displayName="Freigabedatum" ma:internalName="Freigabedatu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e0df8-e9da-475d-91a1-eebcd2bbfeb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Aufgab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rtierung xmlns="b4dbb261-b913-4a2e-8517-31a8038a22b0">F</Sortierung>
    <Zust_x00e4_ndig xmlns="b4dbb261-b913-4a2e-8517-31a8038a22b0">2.2</Zust_x00e4_ndig>
    <Freigabedatum xmlns="b4dbb261-b913-4a2e-8517-31a8038a22b0">2022.06</Freigabedatum>
  </documentManagement>
</p:properties>
</file>

<file path=customXml/itemProps1.xml><?xml version="1.0" encoding="utf-8"?>
<ds:datastoreItem xmlns:ds="http://schemas.openxmlformats.org/officeDocument/2006/customXml" ds:itemID="{243C2FB2-A2BC-48F5-A7A2-B9239B8B3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31C6C4-9B12-4A09-B3A1-39DF36684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dbb261-b913-4a2e-8517-31a8038a22b0"/>
    <ds:schemaRef ds:uri="6f2e0df8-e9da-475d-91a1-eebcd2bbfe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DEFF96-C63C-49CB-B334-C924D9E383D2}">
  <ds:schemaRefs>
    <ds:schemaRef ds:uri="http://schemas.openxmlformats.org/package/2006/metadata/core-properties"/>
    <ds:schemaRef ds:uri="6f2e0df8-e9da-475d-91a1-eebcd2bbfebd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b4dbb261-b913-4a2e-8517-31a8038a22b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HT Preisblatt_Zusammenstellung </vt:lpstr>
      <vt:lpstr>HT-1 Objektplanung IB</vt:lpstr>
      <vt:lpstr>HT-Stundenleistungen</vt:lpstr>
      <vt:lpstr>Auswahltabelle Bes. Leist.</vt:lpstr>
      <vt:lpstr>'HT Preisblatt_Zusammenstellung '!Druckbereich</vt:lpstr>
      <vt:lpstr>'HT-1 Objektplanung IB'!Druckbereich</vt:lpstr>
      <vt:lpstr>'HT-Stundenleistungen'!Druckbereich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F22.008o-Anlage_HT_Honorartabelle</dc:title>
  <dc:subject/>
  <dc:creator>arnold.claassen@wver.de</dc:creator>
  <cp:keywords/>
  <dc:description/>
  <cp:lastModifiedBy>Sven Salden</cp:lastModifiedBy>
  <cp:revision/>
  <cp:lastPrinted>2025-08-13T11:34:17Z</cp:lastPrinted>
  <dcterms:created xsi:type="dcterms:W3CDTF">2006-11-01T16:26:06Z</dcterms:created>
  <dcterms:modified xsi:type="dcterms:W3CDTF">2026-06-11T09:48:52Z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0x01010080C80CB646C05A4AA3581F3975A46AE4</vt:lpwstr>
  </property>
  <property fmtid="{D5CDD505-2E9C-101B-9397-08002B2CF9AE}" pid="3" name="Status">
    <vt:lpwstr>freigegeben</vt:lpwstr>
  </property>
</Properties>
</file>